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DA055E04-4A81-47B8-8036-DF2212C4525B}" xr6:coauthVersionLast="47" xr6:coauthVersionMax="47" xr10:uidLastSave="{00000000-0000-0000-0000-000000000000}"/>
  <bookViews>
    <workbookView xWindow="28110" yWindow="285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46" i="21" s="1"/>
  <c r="K38" i="21"/>
  <c r="G53" i="13"/>
  <c r="G57" i="13" s="1"/>
  <c r="H57" i="13" s="1"/>
  <c r="G18" i="16" s="1"/>
  <c r="G21" i="16" s="1"/>
  <c r="G53" i="20"/>
  <c r="G57" i="20" s="1"/>
  <c r="H57" i="20" s="1"/>
  <c r="N6" i="9" s="1"/>
  <c r="G53" i="10"/>
  <c r="G57" i="10" s="1"/>
  <c r="H57" i="10" s="1"/>
  <c r="N4" i="5" s="1"/>
  <c r="H26" i="10"/>
  <c r="H52" i="10"/>
  <c r="H11" i="10"/>
  <c r="H15" i="10" s="1"/>
  <c r="H11" i="20"/>
  <c r="H15" i="20" s="1"/>
  <c r="H26" i="20"/>
  <c r="H52" i="20"/>
  <c r="H26" i="13"/>
  <c r="H52" i="13"/>
  <c r="H11" i="13"/>
  <c r="H15" i="13" s="1"/>
  <c r="H39" i="13"/>
  <c r="F18" i="16"/>
  <c r="F21" i="16" s="1"/>
  <c r="H39" i="20"/>
  <c r="H39" i="10"/>
  <c r="I12" i="16"/>
  <c r="N18" i="5" l="1"/>
  <c r="N9" i="5"/>
  <c r="N15" i="5"/>
  <c r="N16" i="5"/>
  <c r="N7" i="5"/>
  <c r="N12" i="5"/>
  <c r="N14" i="5"/>
  <c r="N5" i="5"/>
  <c r="N15" i="9"/>
  <c r="E18" i="16"/>
  <c r="E21" i="16" s="1"/>
  <c r="H18" i="16"/>
  <c r="H21" i="16" s="1"/>
  <c r="H53" i="13"/>
  <c r="N17" i="9"/>
  <c r="N9" i="9"/>
  <c r="N19" i="9"/>
  <c r="N10" i="9"/>
  <c r="N12" i="9"/>
  <c r="N3" i="9"/>
  <c r="N8" i="9"/>
  <c r="N13" i="9"/>
  <c r="N2" i="9"/>
  <c r="N4" i="9"/>
  <c r="N11" i="9"/>
  <c r="N18" i="9"/>
  <c r="N16" i="9"/>
  <c r="N5" i="9"/>
  <c r="N7" i="9"/>
  <c r="N14" i="9"/>
  <c r="H53" i="20"/>
  <c r="N19" i="5"/>
  <c r="N10" i="5"/>
  <c r="N17" i="5"/>
  <c r="N3" i="5"/>
  <c r="N8" i="5"/>
  <c r="N11" i="5"/>
  <c r="N6" i="5"/>
  <c r="N13" i="5"/>
  <c r="N2" i="5"/>
  <c r="H53" i="10"/>
  <c r="N4" i="7"/>
  <c r="N6" i="7"/>
  <c r="N10" i="7"/>
  <c r="N14" i="7"/>
  <c r="N18" i="7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" i="5"/>
  <c r="I21" i="16" l="1"/>
  <c r="N19" i="7"/>
  <c r="N15" i="7"/>
  <c r="N11" i="7"/>
  <c r="N7" i="7"/>
  <c r="N3" i="7"/>
  <c r="N17" i="7"/>
  <c r="N13" i="7"/>
  <c r="N9" i="7"/>
  <c r="N5" i="7"/>
  <c r="N2" i="7"/>
  <c r="N16" i="7"/>
  <c r="N12" i="7"/>
  <c r="N8" i="7"/>
  <c r="F23" i="18"/>
  <c r="E23" i="18"/>
  <c r="G18" i="18"/>
  <c r="G23" i="18" l="1"/>
  <c r="D23" i="18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B11" i="9"/>
  <c r="D11" i="9"/>
  <c r="E11" i="9"/>
  <c r="F11" i="9"/>
  <c r="G11" i="9"/>
  <c r="I11" i="9"/>
  <c r="B12" i="9"/>
  <c r="D12" i="9"/>
  <c r="E12" i="9"/>
  <c r="F12" i="9"/>
  <c r="G12" i="9"/>
  <c r="I12" i="9"/>
  <c r="B13" i="9"/>
  <c r="D13" i="9"/>
  <c r="E13" i="9"/>
  <c r="F13" i="9"/>
  <c r="G13" i="9"/>
  <c r="I13" i="9"/>
  <c r="J13" i="9" s="1"/>
  <c r="B14" i="9"/>
  <c r="D14" i="9"/>
  <c r="E14" i="9"/>
  <c r="F14" i="9"/>
  <c r="G14" i="9"/>
  <c r="I14" i="9"/>
  <c r="B15" i="9"/>
  <c r="D15" i="9"/>
  <c r="E15" i="9"/>
  <c r="F15" i="9"/>
  <c r="G15" i="9"/>
  <c r="I15" i="9"/>
  <c r="B16" i="9"/>
  <c r="D16" i="9"/>
  <c r="E16" i="9"/>
  <c r="F16" i="9"/>
  <c r="G16" i="9"/>
  <c r="I16" i="9"/>
  <c r="B17" i="9"/>
  <c r="D17" i="9"/>
  <c r="E17" i="9"/>
  <c r="F17" i="9"/>
  <c r="G17" i="9"/>
  <c r="I17" i="9"/>
  <c r="J17" i="9" s="1"/>
  <c r="B18" i="9"/>
  <c r="D18" i="9"/>
  <c r="E18" i="9"/>
  <c r="F18" i="9"/>
  <c r="G18" i="9"/>
  <c r="I18" i="9"/>
  <c r="B19" i="9"/>
  <c r="D19" i="9"/>
  <c r="E19" i="9"/>
  <c r="F19" i="9"/>
  <c r="G19" i="9"/>
  <c r="I19" i="9"/>
  <c r="J11" i="5"/>
  <c r="L11" i="5" s="1"/>
  <c r="J12" i="5"/>
  <c r="J13" i="5"/>
  <c r="J14" i="5"/>
  <c r="J15" i="5"/>
  <c r="L15" i="5" s="1"/>
  <c r="J16" i="5"/>
  <c r="J17" i="5"/>
  <c r="L17" i="5" s="1"/>
  <c r="J18" i="5"/>
  <c r="J19" i="5"/>
  <c r="L19" i="5" s="1"/>
  <c r="D3" i="9"/>
  <c r="E3" i="9"/>
  <c r="F3" i="9"/>
  <c r="G3" i="9"/>
  <c r="I3" i="9"/>
  <c r="D4" i="9"/>
  <c r="E4" i="9"/>
  <c r="F4" i="9"/>
  <c r="G4" i="9"/>
  <c r="I4" i="9"/>
  <c r="D5" i="9"/>
  <c r="E5" i="9"/>
  <c r="F5" i="9"/>
  <c r="G5" i="9"/>
  <c r="I5" i="9"/>
  <c r="D6" i="9"/>
  <c r="E6" i="9"/>
  <c r="F6" i="9"/>
  <c r="G6" i="9"/>
  <c r="I6" i="9"/>
  <c r="D7" i="9"/>
  <c r="E7" i="9"/>
  <c r="F7" i="9"/>
  <c r="G7" i="9"/>
  <c r="I7" i="9"/>
  <c r="D8" i="9"/>
  <c r="E8" i="9"/>
  <c r="F8" i="9"/>
  <c r="G8" i="9"/>
  <c r="I8" i="9"/>
  <c r="D9" i="9"/>
  <c r="E9" i="9"/>
  <c r="F9" i="9"/>
  <c r="G9" i="9"/>
  <c r="I9" i="9"/>
  <c r="D10" i="9"/>
  <c r="E10" i="9"/>
  <c r="F10" i="9"/>
  <c r="G10" i="9"/>
  <c r="I10" i="9"/>
  <c r="B3" i="9"/>
  <c r="B4" i="9"/>
  <c r="B5" i="9"/>
  <c r="B6" i="9"/>
  <c r="B7" i="9"/>
  <c r="B8" i="9"/>
  <c r="B9" i="9"/>
  <c r="B10" i="9"/>
  <c r="J9" i="5"/>
  <c r="L9" i="5" s="1"/>
  <c r="J10" i="5"/>
  <c r="M10" i="5" s="1"/>
  <c r="J18" i="7" l="1"/>
  <c r="M18" i="7" s="1"/>
  <c r="Q18" i="7" s="1"/>
  <c r="J14" i="7"/>
  <c r="J10" i="7"/>
  <c r="J6" i="7"/>
  <c r="J17" i="7"/>
  <c r="O17" i="7" s="1"/>
  <c r="P17" i="7" s="1"/>
  <c r="J13" i="7"/>
  <c r="J9" i="7"/>
  <c r="J5" i="7"/>
  <c r="L5" i="7" s="1"/>
  <c r="J16" i="7"/>
  <c r="O16" i="7" s="1"/>
  <c r="P16" i="7" s="1"/>
  <c r="J12" i="7"/>
  <c r="J8" i="7"/>
  <c r="J4" i="7"/>
  <c r="L4" i="7" s="1"/>
  <c r="J14" i="9"/>
  <c r="L14" i="9" s="1"/>
  <c r="J19" i="7"/>
  <c r="J15" i="7"/>
  <c r="M15" i="7" s="1"/>
  <c r="Q15" i="7" s="1"/>
  <c r="J11" i="7"/>
  <c r="L11" i="7" s="1"/>
  <c r="J7" i="7"/>
  <c r="J3" i="7"/>
  <c r="H23" i="18"/>
  <c r="J18" i="9"/>
  <c r="M18" i="9" s="1"/>
  <c r="Q18" i="9" s="1"/>
  <c r="J11" i="9"/>
  <c r="M11" i="9" s="1"/>
  <c r="Q11" i="9" s="1"/>
  <c r="J19" i="9"/>
  <c r="L19" i="9" s="1"/>
  <c r="J15" i="9"/>
  <c r="M15" i="9" s="1"/>
  <c r="Q15" i="9" s="1"/>
  <c r="J12" i="9"/>
  <c r="O12" i="9" s="1"/>
  <c r="P12" i="9" s="1"/>
  <c r="M17" i="5"/>
  <c r="P17" i="5" s="1"/>
  <c r="O17" i="5" s="1"/>
  <c r="J16" i="9"/>
  <c r="M16" i="9" s="1"/>
  <c r="Q16" i="9" s="1"/>
  <c r="L13" i="5"/>
  <c r="M13" i="5"/>
  <c r="P13" i="5" s="1"/>
  <c r="O13" i="5" s="1"/>
  <c r="L18" i="7"/>
  <c r="M14" i="7"/>
  <c r="Q14" i="7" s="1"/>
  <c r="M19" i="7"/>
  <c r="Q19" i="7" s="1"/>
  <c r="O19" i="7"/>
  <c r="P19" i="7" s="1"/>
  <c r="O18" i="7"/>
  <c r="P18" i="7" s="1"/>
  <c r="L16" i="7"/>
  <c r="L17" i="7"/>
  <c r="M17" i="7"/>
  <c r="Q17" i="7" s="1"/>
  <c r="L19" i="7"/>
  <c r="L15" i="7"/>
  <c r="M12" i="7"/>
  <c r="Q12" i="7" s="1"/>
  <c r="O12" i="7"/>
  <c r="P12" i="7" s="1"/>
  <c r="O17" i="9"/>
  <c r="P17" i="9" s="1"/>
  <c r="L17" i="9"/>
  <c r="M17" i="9"/>
  <c r="Q17" i="9" s="1"/>
  <c r="O19" i="9"/>
  <c r="P19" i="9" s="1"/>
  <c r="O13" i="9"/>
  <c r="P13" i="9" s="1"/>
  <c r="L13" i="9"/>
  <c r="M13" i="9"/>
  <c r="Q13" i="9" s="1"/>
  <c r="O15" i="9"/>
  <c r="P15" i="9" s="1"/>
  <c r="M14" i="9"/>
  <c r="Q14" i="9" s="1"/>
  <c r="J10" i="9"/>
  <c r="M10" i="9" s="1"/>
  <c r="Q10" i="9" s="1"/>
  <c r="J8" i="9"/>
  <c r="M8" i="9" s="1"/>
  <c r="Q8" i="9" s="1"/>
  <c r="J6" i="9"/>
  <c r="O6" i="9" s="1"/>
  <c r="P6" i="9" s="1"/>
  <c r="J4" i="9"/>
  <c r="M4" i="9" s="1"/>
  <c r="Q4" i="9" s="1"/>
  <c r="J9" i="9"/>
  <c r="O9" i="9" s="1"/>
  <c r="P9" i="9" s="1"/>
  <c r="J7" i="9"/>
  <c r="O7" i="9" s="1"/>
  <c r="P7" i="9" s="1"/>
  <c r="J5" i="9"/>
  <c r="M5" i="9" s="1"/>
  <c r="Q5" i="9" s="1"/>
  <c r="J3" i="9"/>
  <c r="M3" i="9" s="1"/>
  <c r="Q3" i="9" s="1"/>
  <c r="L13" i="7"/>
  <c r="O13" i="7"/>
  <c r="P13" i="7" s="1"/>
  <c r="M13" i="7"/>
  <c r="Q13" i="7" s="1"/>
  <c r="O14" i="7"/>
  <c r="P14" i="7" s="1"/>
  <c r="L14" i="7"/>
  <c r="L12" i="7"/>
  <c r="L10" i="7"/>
  <c r="L9" i="7"/>
  <c r="L7" i="7"/>
  <c r="L3" i="7"/>
  <c r="L8" i="7"/>
  <c r="L6" i="7"/>
  <c r="L16" i="5"/>
  <c r="M16" i="5"/>
  <c r="P16" i="5" s="1"/>
  <c r="O16" i="5" s="1"/>
  <c r="M14" i="5"/>
  <c r="P14" i="5" s="1"/>
  <c r="O14" i="5" s="1"/>
  <c r="L14" i="5"/>
  <c r="M18" i="5"/>
  <c r="P18" i="5" s="1"/>
  <c r="O18" i="5" s="1"/>
  <c r="L18" i="5"/>
  <c r="M12" i="5"/>
  <c r="P12" i="5" s="1"/>
  <c r="O12" i="5" s="1"/>
  <c r="L12" i="5"/>
  <c r="M19" i="5"/>
  <c r="P19" i="5" s="1"/>
  <c r="O19" i="5" s="1"/>
  <c r="M15" i="5"/>
  <c r="P15" i="5" s="1"/>
  <c r="O15" i="5" s="1"/>
  <c r="M11" i="5"/>
  <c r="P11" i="5" s="1"/>
  <c r="O11" i="5" s="1"/>
  <c r="P10" i="5"/>
  <c r="O10" i="5" s="1"/>
  <c r="L10" i="5"/>
  <c r="M9" i="5"/>
  <c r="P9" i="5" s="1"/>
  <c r="O9" i="5" s="1"/>
  <c r="I2" i="9"/>
  <c r="I2" i="7"/>
  <c r="G20" i="5"/>
  <c r="G2" i="9"/>
  <c r="F2" i="9"/>
  <c r="E2" i="9"/>
  <c r="D2" i="9"/>
  <c r="B2" i="9"/>
  <c r="G2" i="7"/>
  <c r="F2" i="7"/>
  <c r="E2" i="7"/>
  <c r="D2" i="7"/>
  <c r="B2" i="7"/>
  <c r="O15" i="7" l="1"/>
  <c r="P15" i="7" s="1"/>
  <c r="O18" i="9"/>
  <c r="P18" i="9" s="1"/>
  <c r="O14" i="9"/>
  <c r="P14" i="9" s="1"/>
  <c r="L18" i="9"/>
  <c r="L15" i="9"/>
  <c r="O11" i="9"/>
  <c r="P11" i="9" s="1"/>
  <c r="L6" i="9"/>
  <c r="L12" i="9"/>
  <c r="L11" i="9"/>
  <c r="M19" i="9"/>
  <c r="Q19" i="9" s="1"/>
  <c r="M6" i="9"/>
  <c r="Q6" i="9" s="1"/>
  <c r="M12" i="9"/>
  <c r="Q12" i="9" s="1"/>
  <c r="O8" i="9"/>
  <c r="P8" i="9" s="1"/>
  <c r="L16" i="9"/>
  <c r="O16" i="9"/>
  <c r="P16" i="9" s="1"/>
  <c r="M16" i="7"/>
  <c r="Q16" i="7" s="1"/>
  <c r="M7" i="9"/>
  <c r="Q7" i="9" s="1"/>
  <c r="L8" i="9"/>
  <c r="O4" i="9"/>
  <c r="P4" i="9" s="1"/>
  <c r="L7" i="9"/>
  <c r="L4" i="9"/>
  <c r="O10" i="9"/>
  <c r="P10" i="9" s="1"/>
  <c r="L10" i="9"/>
  <c r="M9" i="9"/>
  <c r="Q9" i="9" s="1"/>
  <c r="O3" i="9"/>
  <c r="P3" i="9" s="1"/>
  <c r="L3" i="9"/>
  <c r="L9" i="9"/>
  <c r="O5" i="9"/>
  <c r="P5" i="9" s="1"/>
  <c r="L5" i="9"/>
  <c r="O8" i="7"/>
  <c r="P8" i="7" s="1"/>
  <c r="O9" i="7"/>
  <c r="P9" i="7" s="1"/>
  <c r="O4" i="7"/>
  <c r="P4" i="7" s="1"/>
  <c r="M8" i="7"/>
  <c r="Q8" i="7" s="1"/>
  <c r="O11" i="7"/>
  <c r="P11" i="7" s="1"/>
  <c r="M9" i="7"/>
  <c r="Q9" i="7" s="1"/>
  <c r="M3" i="7"/>
  <c r="Q3" i="7" s="1"/>
  <c r="M10" i="7"/>
  <c r="Q10" i="7" s="1"/>
  <c r="M4" i="7"/>
  <c r="Q4" i="7" s="1"/>
  <c r="M11" i="7"/>
  <c r="Q11" i="7" s="1"/>
  <c r="O3" i="7"/>
  <c r="P3" i="7" s="1"/>
  <c r="O10" i="7"/>
  <c r="P10" i="7" s="1"/>
  <c r="M5" i="7"/>
  <c r="Q5" i="7" s="1"/>
  <c r="O5" i="7"/>
  <c r="P5" i="7" s="1"/>
  <c r="M6" i="7"/>
  <c r="Q6" i="7" s="1"/>
  <c r="O6" i="7"/>
  <c r="P6" i="7" s="1"/>
  <c r="M7" i="7"/>
  <c r="Q7" i="7" s="1"/>
  <c r="O7" i="7"/>
  <c r="P7" i="7" s="1"/>
  <c r="G20" i="7"/>
  <c r="G20" i="9"/>
  <c r="J2" i="5"/>
  <c r="J8" i="5"/>
  <c r="J7" i="5"/>
  <c r="J6" i="5"/>
  <c r="J5" i="5"/>
  <c r="J4" i="5"/>
  <c r="L4" i="5" l="1"/>
  <c r="M2" i="5"/>
  <c r="L2" i="5"/>
  <c r="M8" i="5"/>
  <c r="L8" i="5"/>
  <c r="M7" i="5"/>
  <c r="L7" i="5"/>
  <c r="L5" i="5"/>
  <c r="M5" i="5"/>
  <c r="M6" i="5"/>
  <c r="L6" i="5"/>
  <c r="M4" i="5"/>
  <c r="E18" i="18" l="1"/>
  <c r="F18" i="18"/>
  <c r="D18" i="18" l="1"/>
  <c r="H18" i="18" s="1"/>
  <c r="J2" i="9" l="1"/>
  <c r="M2" i="9" s="1"/>
  <c r="O2" i="9" l="1"/>
  <c r="P2" i="9" s="1"/>
  <c r="L2" i="9"/>
  <c r="Q2" i="9"/>
  <c r="P5" i="5" l="1"/>
  <c r="O5" i="5" s="1"/>
  <c r="P6" i="5"/>
  <c r="O6" i="5" s="1"/>
  <c r="P7" i="5"/>
  <c r="O7" i="5" s="1"/>
  <c r="P4" i="5"/>
  <c r="O4" i="5" s="1"/>
  <c r="P8" i="5"/>
  <c r="O8" i="5" s="1"/>
  <c r="P2" i="5"/>
  <c r="O2" i="5" s="1"/>
  <c r="J2" i="7" l="1"/>
  <c r="J3" i="5"/>
  <c r="J20" i="5" s="1"/>
  <c r="O2" i="7" l="1"/>
  <c r="P2" i="7" s="1"/>
  <c r="M2" i="7"/>
  <c r="Q2" i="7" s="1"/>
  <c r="M3" i="5"/>
  <c r="M20" i="5" s="1"/>
  <c r="L2" i="7"/>
  <c r="L3" i="5"/>
  <c r="L20" i="5" s="1"/>
  <c r="J20" i="7" l="1"/>
  <c r="J20" i="9"/>
  <c r="P3" i="5"/>
  <c r="O3" i="5" s="1"/>
  <c r="P20" i="5" l="1"/>
  <c r="O20" i="5"/>
  <c r="M20" i="9"/>
  <c r="L20" i="9"/>
  <c r="Q20" i="7"/>
  <c r="G7" i="18" l="1"/>
  <c r="P20" i="7"/>
  <c r="E7" i="18"/>
  <c r="M20" i="7"/>
  <c r="L20" i="7"/>
  <c r="O20" i="7"/>
  <c r="G10" i="18" s="1"/>
  <c r="F7" i="18"/>
  <c r="Q20" i="9"/>
  <c r="H7" i="18" l="1"/>
  <c r="E10" i="18"/>
  <c r="D10" i="18"/>
  <c r="F10" i="18"/>
  <c r="H10" i="18" l="1"/>
  <c r="P20" i="9"/>
  <c r="O20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<sst xmlns="http://schemas.openxmlformats.org/spreadsheetml/2006/main" count="631" uniqueCount="200">
  <si>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</si>
  <si>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</si>
  <si>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</si>
  <si>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</si>
  <si>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</si>
  <si>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</si>
  <si>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</si>
  <si>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</si>
  <si>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</si>
  <si>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</si>
  <si>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</si>
  <si>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</si>
  <si>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</si>
  <si>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</si>
  <si>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</si>
  <si>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</si>
  <si>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</si>
  <si>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</si>
  <si>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</si>
  <si>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</si>
  <si>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</si>
  <si>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</si>
  <si>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</si>
  <si>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</si>
  <si>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</si>
  <si>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</si>
  <si>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</si>
  <si>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</si>
  <si>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</si>
  <si>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</si>
  <si>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</si>
  <si>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</si>
  <si>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</si>
  <si>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</si>
  <si>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</si>
  <si>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</si>
  <si>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</si>
  <si>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</si>
  <si>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</si>
  <si>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</si>
  <si>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</si>
  <si>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</si>
  <si>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</si>
  <si>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</si>
  <si>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</si>
  <si>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</si>
  <si>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</si>
  <si>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</si>
  <si>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</si>
  <si>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</si>
  <si>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</si>
  <si>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</si>
  <si>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</si>
  <si>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</si>
  <si>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</si>
  <si>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</si>
  <si>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</si>
  <si>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</si>
  <si>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</si>
  <si>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</si>
  <si>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</si>
  <si>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</si>
  <si>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</si>
  <si>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</si>
  <si>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</si>
  <si>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</si>
  <si>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</si>
  <si>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</si>
  <si>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</si>
  <si>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</si>
  <si>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</si>
  <si>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</si>
  <si>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</si>
  <si>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</si>
  <si>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</si>
  <si>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</si>
  <si>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</si>
  <si>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</si>
  <si>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</si>
  <si>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</si>
  <si>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</si>
  <si>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</si>
  <si>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</si>
  <si>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</si>
  <si>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</si>
  <si>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</si>
  <si>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</si>
  <si>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</si>
  <si>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</si>
  <si>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</si>
  <si>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</si>
  <si>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</si>
  <si>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</si>
  <si>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</si>
  <si>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</si>
  <si>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</si>
  <si>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</si>
  <si>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</si>
  <si>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</si>
  <si>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</si>
  <si>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</si>
  <si>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</si>
  <si>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</si>
  <si>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</si>
  <si>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</si>
  <si>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</si>
  <si>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</si>
  <si>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</si>
  <si>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</si>
  <si>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</si>
  <si>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</si>
  <si>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</si>
  <si>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</si>
  <si>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</si>
  <si>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</si>
  <si>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</si>
  <si>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</si>
  <si>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</si>
  <si>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</si>
  <si>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</si>
  <si>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</si>
  <si>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</si>
  <si>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</si>
  <si>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</si>
  <si>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</si>
  <si>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</si>
  <si>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</si>
  <si>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</si>
  <si>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</si>
  <si>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</si>
  <si>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</si>
  <si>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</si>
  <si>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</si>
  <si>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</si>
  <si>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</si>
  <si>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</si>
  <si>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</si>
  <si>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</si>
  <si>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</si>
  <si>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</si>
  <si>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</si>
  <si>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</si>
  <si>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</si>
  <si>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</si>
  <si>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</si>
  <si>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</si>
  <si>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</si>
  <si>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</si>
  <si>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</si>
  <si>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</si>
  <si>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</si>
  <si>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</si>
  <si>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</si>
  <si>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</si>
  <si>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</si>
  <si>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</si>
  <si>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</si>
  <si>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</si>
  <si>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Abstellraum</t>
  </si>
  <si>
    <t>DL</t>
  </si>
  <si>
    <t>Dienstleister</t>
  </si>
  <si>
    <t>SVS Auf</t>
  </si>
  <si>
    <t>Flur</t>
  </si>
  <si>
    <t>WC Herren</t>
  </si>
  <si>
    <t>Estrich</t>
  </si>
  <si>
    <t>Aufenthaltsräume</t>
  </si>
  <si>
    <t xml:space="preserve">Keine Reinigung </t>
  </si>
  <si>
    <t>Behinderten WC</t>
  </si>
  <si>
    <t>WC/Duschen Damen</t>
  </si>
  <si>
    <t>Vorraum Duschen/WC Damen</t>
  </si>
  <si>
    <t>Umkleideraum Damen</t>
  </si>
  <si>
    <t>Vorraum WC Herren</t>
  </si>
  <si>
    <t>Duschen Herren</t>
  </si>
  <si>
    <t>Umkleideraum Herren</t>
  </si>
  <si>
    <t>Putzmittelraum</t>
  </si>
  <si>
    <t>Treppenhaus</t>
  </si>
  <si>
    <t xml:space="preserve">Fahrzeughalle </t>
  </si>
  <si>
    <t>1. OG</t>
  </si>
  <si>
    <t>Büro</t>
  </si>
  <si>
    <t>WC</t>
  </si>
  <si>
    <t>Küche</t>
  </si>
  <si>
    <t>Gemeinschaftsraum</t>
  </si>
  <si>
    <t>Umkleideräume</t>
  </si>
  <si>
    <t>Treppenhäuser</t>
  </si>
  <si>
    <t>14 täglich</t>
  </si>
  <si>
    <t>2 x monatlich</t>
  </si>
  <si>
    <t>2xm</t>
  </si>
  <si>
    <t>Zwischensumme Pos. 2.1 bis 2.4</t>
  </si>
  <si>
    <t>Reinigungstage (2 x monatlich)</t>
  </si>
  <si>
    <t>Stundenverrechnungssatz GrundR</t>
  </si>
  <si>
    <t>Stundenverrechnungssatz ZwR</t>
  </si>
  <si>
    <t>Reinigungs-kosten       Jahr</t>
  </si>
  <si>
    <t>Stunden   Jahr</t>
  </si>
  <si>
    <t>Stunden    Jahr</t>
  </si>
  <si>
    <t>Stundenverrechnungssatz Aufsicht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</si>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</sst>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2" fontId="11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9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192</v>
      </c>
      <c r="N1" s="51" t="s">
        <v>111</v>
      </c>
      <c r="O1" s="51" t="s">
        <v>13</v>
      </c>
      <c r="P1" s="51" t="s">
        <v>191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20" t="s">
        <v>14</v>
      </c>
      <c r="C2" s="118"/>
      <c r="D2" s="118" t="s">
        <v>167</v>
      </c>
      <c r="E2" s="121" t="s">
        <v>6</v>
      </c>
      <c r="F2" s="118" t="s">
        <v>157</v>
      </c>
      <c r="G2" s="114">
        <v>5.55</v>
      </c>
      <c r="H2" s="58" t="s">
        <v>186</v>
      </c>
      <c r="I2" s="54">
        <f>VLOOKUP(H2,Reinigungstage!$A$6:$C$17,3,FALSE)</f>
        <v>24</v>
      </c>
      <c r="J2" s="61">
        <f t="shared" ref="J2" si="0">G2*I2</f>
        <v>133.19999999999999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20" t="s">
        <v>14</v>
      </c>
      <c r="C3" s="118"/>
      <c r="D3" s="118" t="s">
        <v>168</v>
      </c>
      <c r="E3" s="121" t="s">
        <v>6</v>
      </c>
      <c r="F3" s="118" t="s">
        <v>157</v>
      </c>
      <c r="G3" s="114">
        <v>10.98</v>
      </c>
      <c r="H3" s="58" t="s">
        <v>186</v>
      </c>
      <c r="I3" s="54">
        <f>VLOOKUP(H3,Reinigungstage!$A$6:$C$17,3,FALSE)</f>
        <v>24</v>
      </c>
      <c r="J3" s="57">
        <f>G3*I3</f>
        <v>263.52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19" si="4">P3/12</f>
        <v>0</v>
      </c>
      <c r="P3" s="60">
        <f t="shared" ref="P3:P8" si="5">M3*N3</f>
        <v>0</v>
      </c>
    </row>
    <row r="4" spans="1:32" x14ac:dyDescent="0.2">
      <c r="A4" s="103">
        <v>3</v>
      </c>
      <c r="B4" s="120" t="s">
        <v>14</v>
      </c>
      <c r="C4" s="118"/>
      <c r="D4" s="118" t="s">
        <v>169</v>
      </c>
      <c r="E4" s="121" t="s">
        <v>6</v>
      </c>
      <c r="F4" s="118" t="s">
        <v>157</v>
      </c>
      <c r="G4" s="114">
        <v>4.59</v>
      </c>
      <c r="H4" s="58" t="s">
        <v>186</v>
      </c>
      <c r="I4" s="54">
        <f>VLOOKUP(H4,Reinigungstage!$A$6:$C$17,3,FALSE)</f>
        <v>24</v>
      </c>
      <c r="J4" s="61">
        <f t="shared" ref="J4:J8" si="6">G4*I4</f>
        <v>110.16</v>
      </c>
      <c r="K4" s="63"/>
      <c r="L4" s="59">
        <f t="shared" ref="L4:L8" si="7">IF(J4&gt;0,IF(K4&gt;0,(G4/K4)*(1/24),0),0)</f>
        <v>0</v>
      </c>
      <c r="M4" s="57">
        <f t="shared" ref="M4:M8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3">
        <v>4</v>
      </c>
      <c r="B5" s="120" t="s">
        <v>14</v>
      </c>
      <c r="C5" s="118"/>
      <c r="D5" s="118" t="s">
        <v>170</v>
      </c>
      <c r="E5" s="119" t="s">
        <v>182</v>
      </c>
      <c r="F5" s="118" t="s">
        <v>157</v>
      </c>
      <c r="G5" s="114">
        <v>16.399999999999999</v>
      </c>
      <c r="H5" s="58" t="s">
        <v>186</v>
      </c>
      <c r="I5" s="54">
        <f>VLOOKUP(H5,Reinigungstage!$A$6:$C$17,3,FALSE)</f>
        <v>24</v>
      </c>
      <c r="J5" s="61">
        <f t="shared" si="6"/>
        <v>393.59999999999997</v>
      </c>
      <c r="K5" s="63"/>
      <c r="L5" s="59">
        <f t="shared" si="7"/>
        <v>0</v>
      </c>
      <c r="M5" s="57">
        <f t="shared" si="8"/>
        <v>0</v>
      </c>
      <c r="N5" s="60">
        <f>'SVS UR'!$H$57</f>
        <v>0</v>
      </c>
      <c r="O5" s="4">
        <f t="shared" si="4"/>
        <v>0</v>
      </c>
      <c r="P5" s="60">
        <f t="shared" si="5"/>
        <v>0</v>
      </c>
    </row>
    <row r="6" spans="1:32" x14ac:dyDescent="0.2">
      <c r="A6" s="103">
        <v>5</v>
      </c>
      <c r="B6" s="120" t="s">
        <v>14</v>
      </c>
      <c r="C6" s="118"/>
      <c r="D6" s="118" t="s">
        <v>171</v>
      </c>
      <c r="E6" s="121" t="s">
        <v>6</v>
      </c>
      <c r="F6" s="118" t="s">
        <v>157</v>
      </c>
      <c r="G6" s="114">
        <v>8.9600000000000009</v>
      </c>
      <c r="H6" s="58" t="s">
        <v>186</v>
      </c>
      <c r="I6" s="54">
        <f>VLOOKUP(H6,Reinigungstage!$A$6:$C$17,3,FALSE)</f>
        <v>24</v>
      </c>
      <c r="J6" s="61">
        <f t="shared" si="6"/>
        <v>215.04000000000002</v>
      </c>
      <c r="K6" s="63"/>
      <c r="L6" s="59">
        <f t="shared" si="7"/>
        <v>0</v>
      </c>
      <c r="M6" s="57">
        <f t="shared" si="8"/>
        <v>0</v>
      </c>
      <c r="N6" s="60">
        <f>'SVS UR'!$H$57</f>
        <v>0</v>
      </c>
      <c r="O6" s="4">
        <f t="shared" si="4"/>
        <v>0</v>
      </c>
      <c r="P6" s="60">
        <f t="shared" si="5"/>
        <v>0</v>
      </c>
    </row>
    <row r="7" spans="1:32" x14ac:dyDescent="0.2">
      <c r="A7" s="103">
        <v>6</v>
      </c>
      <c r="B7" s="120" t="s">
        <v>14</v>
      </c>
      <c r="C7" s="118"/>
      <c r="D7" s="118" t="s">
        <v>163</v>
      </c>
      <c r="E7" s="121" t="s">
        <v>6</v>
      </c>
      <c r="F7" s="118" t="s">
        <v>157</v>
      </c>
      <c r="G7" s="114">
        <v>5.23</v>
      </c>
      <c r="H7" s="58" t="s">
        <v>186</v>
      </c>
      <c r="I7" s="54">
        <f>VLOOKUP(H7,Reinigungstage!$A$6:$C$17,3,FALSE)</f>
        <v>24</v>
      </c>
      <c r="J7" s="61">
        <f t="shared" si="6"/>
        <v>125.52000000000001</v>
      </c>
      <c r="K7" s="63"/>
      <c r="L7" s="59">
        <f t="shared" si="7"/>
        <v>0</v>
      </c>
      <c r="M7" s="57">
        <f t="shared" si="8"/>
        <v>0</v>
      </c>
      <c r="N7" s="60">
        <f>'SVS UR'!$H$57</f>
        <v>0</v>
      </c>
      <c r="O7" s="4">
        <f t="shared" si="4"/>
        <v>0</v>
      </c>
      <c r="P7" s="60">
        <f t="shared" si="5"/>
        <v>0</v>
      </c>
    </row>
    <row r="8" spans="1:32" x14ac:dyDescent="0.2">
      <c r="A8" s="103">
        <v>7</v>
      </c>
      <c r="B8" s="120" t="s">
        <v>14</v>
      </c>
      <c r="C8" s="118"/>
      <c r="D8" s="118" t="s">
        <v>172</v>
      </c>
      <c r="E8" s="121" t="s">
        <v>6</v>
      </c>
      <c r="F8" s="118" t="s">
        <v>157</v>
      </c>
      <c r="G8" s="114">
        <v>2.74</v>
      </c>
      <c r="H8" s="58" t="s">
        <v>186</v>
      </c>
      <c r="I8" s="54">
        <f>VLOOKUP(H8,Reinigungstage!$A$6:$C$17,3,FALSE)</f>
        <v>24</v>
      </c>
      <c r="J8" s="61">
        <f t="shared" si="6"/>
        <v>65.760000000000005</v>
      </c>
      <c r="K8" s="63"/>
      <c r="L8" s="59">
        <f t="shared" si="7"/>
        <v>0</v>
      </c>
      <c r="M8" s="57">
        <f t="shared" si="8"/>
        <v>0</v>
      </c>
      <c r="N8" s="60">
        <f>'SVS UR'!$H$57</f>
        <v>0</v>
      </c>
      <c r="O8" s="4">
        <f t="shared" si="4"/>
        <v>0</v>
      </c>
      <c r="P8" s="60">
        <f t="shared" si="5"/>
        <v>0</v>
      </c>
    </row>
    <row r="9" spans="1:32" x14ac:dyDescent="0.2">
      <c r="A9" s="103">
        <v>8</v>
      </c>
      <c r="B9" s="120" t="s">
        <v>14</v>
      </c>
      <c r="C9" s="118"/>
      <c r="D9" s="118" t="s">
        <v>173</v>
      </c>
      <c r="E9" s="119" t="s">
        <v>182</v>
      </c>
      <c r="F9" s="118" t="s">
        <v>157</v>
      </c>
      <c r="G9" s="114">
        <v>44.98</v>
      </c>
      <c r="H9" s="58" t="s">
        <v>186</v>
      </c>
      <c r="I9" s="54">
        <f>VLOOKUP(H9,Reinigungstage!$A$6:$C$17,3,FALSE)</f>
        <v>24</v>
      </c>
      <c r="J9" s="61">
        <f t="shared" ref="J9:J10" si="9">G9*I9</f>
        <v>1079.52</v>
      </c>
      <c r="K9" s="63"/>
      <c r="L9" s="59">
        <f t="shared" ref="L9:L10" si="10">IF(J9&gt;0,IF(K9&gt;0,(G9/K9)*(1/24),0),0)</f>
        <v>0</v>
      </c>
      <c r="M9" s="57">
        <f t="shared" ref="M9:M10" si="11">IF(J9&gt;0,IF(K9&gt;0,(J9/K9),0),0)</f>
        <v>0</v>
      </c>
      <c r="N9" s="60">
        <f>'SVS UR'!$H$57</f>
        <v>0</v>
      </c>
      <c r="O9" s="4">
        <f t="shared" si="4"/>
        <v>0</v>
      </c>
      <c r="P9" s="60">
        <f t="shared" ref="P9:P10" si="12">M9*N9</f>
        <v>0</v>
      </c>
    </row>
    <row r="10" spans="1:32" x14ac:dyDescent="0.2">
      <c r="A10" s="103">
        <v>9</v>
      </c>
      <c r="B10" s="120" t="s">
        <v>14</v>
      </c>
      <c r="C10" s="118"/>
      <c r="D10" s="118" t="s">
        <v>174</v>
      </c>
      <c r="E10" s="119" t="s">
        <v>166</v>
      </c>
      <c r="F10" s="118" t="s">
        <v>157</v>
      </c>
      <c r="G10" s="122">
        <v>1.5</v>
      </c>
      <c r="H10" s="58" t="s">
        <v>16</v>
      </c>
      <c r="I10" s="54">
        <f>VLOOKUP(H10,Reinigungstage!$A$6:$C$17,3,FALSE)</f>
        <v>0</v>
      </c>
      <c r="J10" s="61">
        <f t="shared" si="9"/>
        <v>0</v>
      </c>
      <c r="K10" s="63"/>
      <c r="L10" s="59">
        <f t="shared" si="10"/>
        <v>0</v>
      </c>
      <c r="M10" s="57">
        <f t="shared" si="11"/>
        <v>0</v>
      </c>
      <c r="N10" s="60">
        <f>'SVS UR'!$H$57</f>
        <v>0</v>
      </c>
      <c r="O10" s="4">
        <f t="shared" si="4"/>
        <v>0</v>
      </c>
      <c r="P10" s="60">
        <f t="shared" si="12"/>
        <v>0</v>
      </c>
    </row>
    <row r="11" spans="1:32" x14ac:dyDescent="0.2">
      <c r="A11" s="103">
        <v>10</v>
      </c>
      <c r="B11" s="120" t="s">
        <v>14</v>
      </c>
      <c r="C11" s="118"/>
      <c r="D11" s="118" t="s">
        <v>175</v>
      </c>
      <c r="E11" s="119" t="s">
        <v>183</v>
      </c>
      <c r="F11" s="118" t="s">
        <v>157</v>
      </c>
      <c r="G11" s="122">
        <v>8.06</v>
      </c>
      <c r="H11" s="58" t="s">
        <v>186</v>
      </c>
      <c r="I11" s="54">
        <f>VLOOKUP(H11,Reinigungstage!$A$6:$C$17,3,FALSE)</f>
        <v>24</v>
      </c>
      <c r="J11" s="61">
        <f t="shared" ref="J11:J19" si="13">G11*I11</f>
        <v>193.44</v>
      </c>
      <c r="K11" s="63"/>
      <c r="L11" s="59">
        <f t="shared" ref="L11:L19" si="14">IF(J11&gt;0,IF(K11&gt;0,(G11/K11)*(1/24),0),0)</f>
        <v>0</v>
      </c>
      <c r="M11" s="57">
        <f t="shared" ref="M11:M19" si="15">IF(J11&gt;0,IF(K11&gt;0,(J11/K11),0),0)</f>
        <v>0</v>
      </c>
      <c r="N11" s="60">
        <f>'SVS UR'!$H$57</f>
        <v>0</v>
      </c>
      <c r="O11" s="4">
        <f t="shared" si="4"/>
        <v>0</v>
      </c>
      <c r="P11" s="60">
        <f t="shared" ref="P11:P19" si="16">M11*N11</f>
        <v>0</v>
      </c>
    </row>
    <row r="12" spans="1:32" x14ac:dyDescent="0.2">
      <c r="A12" s="103">
        <v>11</v>
      </c>
      <c r="B12" s="120" t="s">
        <v>14</v>
      </c>
      <c r="C12" s="118"/>
      <c r="D12" s="118" t="s">
        <v>162</v>
      </c>
      <c r="E12" s="121" t="s">
        <v>7</v>
      </c>
      <c r="F12" s="118" t="s">
        <v>157</v>
      </c>
      <c r="G12" s="122">
        <v>20.79</v>
      </c>
      <c r="H12" s="58" t="s">
        <v>186</v>
      </c>
      <c r="I12" s="54">
        <f>VLOOKUP(H12,Reinigungstage!$A$6:$C$17,3,FALSE)</f>
        <v>24</v>
      </c>
      <c r="J12" s="61">
        <f t="shared" si="13"/>
        <v>498.96</v>
      </c>
      <c r="K12" s="63"/>
      <c r="L12" s="59">
        <f t="shared" si="14"/>
        <v>0</v>
      </c>
      <c r="M12" s="57">
        <f t="shared" si="15"/>
        <v>0</v>
      </c>
      <c r="N12" s="60">
        <f>'SVS UR'!$H$57</f>
        <v>0</v>
      </c>
      <c r="O12" s="4">
        <f t="shared" si="4"/>
        <v>0</v>
      </c>
      <c r="P12" s="60">
        <f t="shared" si="16"/>
        <v>0</v>
      </c>
    </row>
    <row r="13" spans="1:32" x14ac:dyDescent="0.2">
      <c r="A13" s="103">
        <v>12</v>
      </c>
      <c r="B13" s="120" t="s">
        <v>14</v>
      </c>
      <c r="C13" s="118"/>
      <c r="D13" s="118" t="s">
        <v>176</v>
      </c>
      <c r="E13" s="119" t="s">
        <v>166</v>
      </c>
      <c r="F13" s="118" t="s">
        <v>164</v>
      </c>
      <c r="G13" s="122">
        <v>133.76</v>
      </c>
      <c r="H13" s="58" t="s">
        <v>16</v>
      </c>
      <c r="I13" s="54">
        <f>VLOOKUP(H13,Reinigungstage!$A$6:$C$17,3,FALSE)</f>
        <v>0</v>
      </c>
      <c r="J13" s="61">
        <f t="shared" si="13"/>
        <v>0</v>
      </c>
      <c r="K13" s="63"/>
      <c r="L13" s="59">
        <f t="shared" si="14"/>
        <v>0</v>
      </c>
      <c r="M13" s="57">
        <f t="shared" si="15"/>
        <v>0</v>
      </c>
      <c r="N13" s="60">
        <f>'SVS UR'!$H$57</f>
        <v>0</v>
      </c>
      <c r="O13" s="4">
        <f t="shared" si="4"/>
        <v>0</v>
      </c>
      <c r="P13" s="60">
        <f t="shared" si="16"/>
        <v>0</v>
      </c>
    </row>
    <row r="14" spans="1:32" x14ac:dyDescent="0.2">
      <c r="A14" s="103">
        <v>13</v>
      </c>
      <c r="B14" s="120" t="s">
        <v>177</v>
      </c>
      <c r="C14" s="118"/>
      <c r="D14" s="118" t="s">
        <v>162</v>
      </c>
      <c r="E14" s="121" t="s">
        <v>7</v>
      </c>
      <c r="F14" s="118" t="s">
        <v>157</v>
      </c>
      <c r="G14" s="122">
        <v>11.92</v>
      </c>
      <c r="H14" s="58" t="s">
        <v>186</v>
      </c>
      <c r="I14" s="54">
        <f>VLOOKUP(H14,Reinigungstage!$A$6:$C$17,3,FALSE)</f>
        <v>24</v>
      </c>
      <c r="J14" s="61">
        <f t="shared" si="13"/>
        <v>286.08</v>
      </c>
      <c r="K14" s="63"/>
      <c r="L14" s="59">
        <f t="shared" si="14"/>
        <v>0</v>
      </c>
      <c r="M14" s="57">
        <f t="shared" si="15"/>
        <v>0</v>
      </c>
      <c r="N14" s="60">
        <f>'SVS UR'!$H$57</f>
        <v>0</v>
      </c>
      <c r="O14" s="4">
        <f t="shared" si="4"/>
        <v>0</v>
      </c>
      <c r="P14" s="60">
        <f t="shared" si="16"/>
        <v>0</v>
      </c>
    </row>
    <row r="15" spans="1:32" x14ac:dyDescent="0.2">
      <c r="A15" s="103">
        <v>14</v>
      </c>
      <c r="B15" s="120" t="s">
        <v>177</v>
      </c>
      <c r="C15" s="118"/>
      <c r="D15" s="118" t="s">
        <v>178</v>
      </c>
      <c r="E15" s="121" t="s">
        <v>165</v>
      </c>
      <c r="F15" s="118" t="s">
        <v>157</v>
      </c>
      <c r="G15" s="122">
        <v>8.61</v>
      </c>
      <c r="H15" s="58" t="s">
        <v>186</v>
      </c>
      <c r="I15" s="54">
        <f>VLOOKUP(H15,Reinigungstage!$A$6:$C$17,3,FALSE)</f>
        <v>24</v>
      </c>
      <c r="J15" s="61">
        <f t="shared" si="13"/>
        <v>206.64</v>
      </c>
      <c r="K15" s="63"/>
      <c r="L15" s="59">
        <f t="shared" si="14"/>
        <v>0</v>
      </c>
      <c r="M15" s="57">
        <f t="shared" si="15"/>
        <v>0</v>
      </c>
      <c r="N15" s="60">
        <f>'SVS UR'!$H$57</f>
        <v>0</v>
      </c>
      <c r="O15" s="4">
        <f t="shared" si="4"/>
        <v>0</v>
      </c>
      <c r="P15" s="60">
        <f t="shared" si="16"/>
        <v>0</v>
      </c>
    </row>
    <row r="16" spans="1:32" x14ac:dyDescent="0.2">
      <c r="A16" s="103">
        <v>15</v>
      </c>
      <c r="B16" s="120" t="s">
        <v>177</v>
      </c>
      <c r="C16" s="118"/>
      <c r="D16" s="118" t="s">
        <v>158</v>
      </c>
      <c r="E16" s="119" t="s">
        <v>166</v>
      </c>
      <c r="F16" s="118" t="s">
        <v>157</v>
      </c>
      <c r="G16" s="122">
        <v>7.41</v>
      </c>
      <c r="H16" s="58" t="s">
        <v>16</v>
      </c>
      <c r="I16" s="54">
        <f>VLOOKUP(H16,Reinigungstage!$A$6:$C$17,3,FALSE)</f>
        <v>0</v>
      </c>
      <c r="J16" s="61">
        <f t="shared" si="13"/>
        <v>0</v>
      </c>
      <c r="K16" s="63"/>
      <c r="L16" s="59">
        <f t="shared" si="14"/>
        <v>0</v>
      </c>
      <c r="M16" s="57">
        <f t="shared" si="15"/>
        <v>0</v>
      </c>
      <c r="N16" s="60">
        <f>'SVS UR'!$H$57</f>
        <v>0</v>
      </c>
      <c r="O16" s="4">
        <f t="shared" si="4"/>
        <v>0</v>
      </c>
      <c r="P16" s="60">
        <f t="shared" si="16"/>
        <v>0</v>
      </c>
    </row>
    <row r="17" spans="1:16" x14ac:dyDescent="0.2">
      <c r="A17" s="103">
        <v>16</v>
      </c>
      <c r="B17" s="120" t="s">
        <v>177</v>
      </c>
      <c r="C17" s="118"/>
      <c r="D17" s="118" t="s">
        <v>179</v>
      </c>
      <c r="E17" s="121" t="s">
        <v>6</v>
      </c>
      <c r="F17" s="118" t="s">
        <v>157</v>
      </c>
      <c r="G17" s="122">
        <v>3.75</v>
      </c>
      <c r="H17" s="58" t="s">
        <v>186</v>
      </c>
      <c r="I17" s="54">
        <f>VLOOKUP(H17,Reinigungstage!$A$6:$C$17,3,FALSE)</f>
        <v>24</v>
      </c>
      <c r="J17" s="61">
        <f t="shared" si="13"/>
        <v>90</v>
      </c>
      <c r="K17" s="63"/>
      <c r="L17" s="59">
        <f t="shared" si="14"/>
        <v>0</v>
      </c>
      <c r="M17" s="57">
        <f t="shared" si="15"/>
        <v>0</v>
      </c>
      <c r="N17" s="60">
        <f>'SVS UR'!$H$57</f>
        <v>0</v>
      </c>
      <c r="O17" s="4">
        <f t="shared" si="4"/>
        <v>0</v>
      </c>
      <c r="P17" s="60">
        <f t="shared" si="16"/>
        <v>0</v>
      </c>
    </row>
    <row r="18" spans="1:16" x14ac:dyDescent="0.2">
      <c r="A18" s="103">
        <v>17</v>
      </c>
      <c r="B18" s="120" t="s">
        <v>177</v>
      </c>
      <c r="C18" s="118"/>
      <c r="D18" s="118" t="s">
        <v>180</v>
      </c>
      <c r="E18" s="121" t="s">
        <v>6</v>
      </c>
      <c r="F18" s="118" t="s">
        <v>15</v>
      </c>
      <c r="G18" s="114">
        <v>11.82</v>
      </c>
      <c r="H18" s="58" t="s">
        <v>186</v>
      </c>
      <c r="I18" s="54">
        <f>VLOOKUP(H18,Reinigungstage!$A$6:$C$17,3,FALSE)</f>
        <v>24</v>
      </c>
      <c r="J18" s="61">
        <f t="shared" si="13"/>
        <v>283.68</v>
      </c>
      <c r="K18" s="63"/>
      <c r="L18" s="59">
        <f t="shared" si="14"/>
        <v>0</v>
      </c>
      <c r="M18" s="57">
        <f t="shared" si="15"/>
        <v>0</v>
      </c>
      <c r="N18" s="60">
        <f>'SVS UR'!$H$57</f>
        <v>0</v>
      </c>
      <c r="O18" s="4">
        <f t="shared" si="4"/>
        <v>0</v>
      </c>
      <c r="P18" s="60">
        <f t="shared" si="16"/>
        <v>0</v>
      </c>
    </row>
    <row r="19" spans="1:16" x14ac:dyDescent="0.2">
      <c r="A19" s="103">
        <v>18</v>
      </c>
      <c r="B19" s="120" t="s">
        <v>177</v>
      </c>
      <c r="C19" s="118"/>
      <c r="D19" s="118" t="s">
        <v>181</v>
      </c>
      <c r="E19" s="121" t="s">
        <v>165</v>
      </c>
      <c r="F19" s="118" t="s">
        <v>15</v>
      </c>
      <c r="G19" s="114">
        <v>75.55</v>
      </c>
      <c r="H19" s="58" t="s">
        <v>186</v>
      </c>
      <c r="I19" s="54">
        <f>VLOOKUP(H19,Reinigungstage!$A$6:$C$17,3,FALSE)</f>
        <v>24</v>
      </c>
      <c r="J19" s="61">
        <f t="shared" si="13"/>
        <v>1813.1999999999998</v>
      </c>
      <c r="K19" s="63"/>
      <c r="L19" s="59">
        <f t="shared" si="14"/>
        <v>0</v>
      </c>
      <c r="M19" s="57">
        <f t="shared" si="15"/>
        <v>0</v>
      </c>
      <c r="N19" s="60">
        <f>'SVS UR'!$H$57</f>
        <v>0</v>
      </c>
      <c r="O19" s="4">
        <f t="shared" si="4"/>
        <v>0</v>
      </c>
      <c r="P19" s="60">
        <f t="shared" si="16"/>
        <v>0</v>
      </c>
    </row>
    <row r="20" spans="1:16" x14ac:dyDescent="0.2">
      <c r="G20" s="75">
        <f>SUM(G2:G19)</f>
        <v>382.6</v>
      </c>
      <c r="J20" s="75">
        <f>SUM(J2:J19)</f>
        <v>5758.32</v>
      </c>
      <c r="K20" s="74"/>
      <c r="L20" s="76">
        <f>SUM(L2:L19)</f>
        <v>0</v>
      </c>
      <c r="M20" s="75">
        <f>SUM(M2:M19)</f>
        <v>0</v>
      </c>
      <c r="O20" s="77">
        <f>SUM(O2:O19)</f>
        <v>0</v>
      </c>
      <c r="P20" s="77">
        <f>SUM(P2:P19)</f>
        <v>0</v>
      </c>
    </row>
    <row r="21" spans="1:16" x14ac:dyDescent="0.2">
      <c r="J21" s="38"/>
      <c r="K21" s="74"/>
    </row>
    <row r="22" spans="1:16" x14ac:dyDescent="0.2">
      <c r="J22" s="104"/>
      <c r="K22" s="106"/>
      <c r="L22" s="105"/>
    </row>
    <row r="23" spans="1:16" x14ac:dyDescent="0.2">
      <c r="K23" s="107"/>
    </row>
  </sheetData>
  <sheetProtection algorithmName="SHA-512" hashValue="NmKimCwWvLLKkTuwtfU4Oxa37gtHHqZ/GK967WIrE8WrQkslJ8t0She8z2J0VH86EEURbjoFdFFtmVJdoE5Nbg==" saltValue="ndQu3HKW0h2BgzNC6025Dg==" spinCount="100000" sheet="1" objects="1" scenarios="1"/>
  <dataValidations count="1">
    <dataValidation type="list" allowBlank="1" showInputMessage="1" showErrorMessage="1" sqref="H2:H19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Selgersdorf)&amp;R&amp;G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193</v>
      </c>
      <c r="N1" s="51" t="s">
        <v>112</v>
      </c>
      <c r="O1" s="51" t="s">
        <v>21</v>
      </c>
      <c r="P1" s="51" t="s">
        <v>22</v>
      </c>
      <c r="Q1" s="51" t="s">
        <v>191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7" t="str">
        <f>UR!B2</f>
        <v>EG</v>
      </c>
      <c r="C2" s="115"/>
      <c r="D2" s="55" t="str">
        <f>UR!D2</f>
        <v>Behinderten WC</v>
      </c>
      <c r="E2" s="56" t="str">
        <f>UR!E2</f>
        <v>Sanitärräume</v>
      </c>
      <c r="F2" s="55" t="str">
        <f>UR!F2</f>
        <v>Fliesen</v>
      </c>
      <c r="G2" s="64">
        <f>UR!G2</f>
        <v>5.55</v>
      </c>
      <c r="H2" s="58" t="s">
        <v>16</v>
      </c>
      <c r="I2" s="54">
        <f>VLOOKUP(H2,Reinigungstage!$A$6:$C$15,3,FALSE)</f>
        <v>0</v>
      </c>
      <c r="J2" s="57">
        <f t="shared" ref="J2:J19" si="0">G2*I2</f>
        <v>0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" si="2">M2*N2</f>
        <v>0</v>
      </c>
    </row>
    <row r="3" spans="1:33" x14ac:dyDescent="0.2">
      <c r="A3" s="103">
        <v>2</v>
      </c>
      <c r="B3" s="117" t="str">
        <f>UR!B3</f>
        <v>EG</v>
      </c>
      <c r="C3" s="115"/>
      <c r="D3" s="55" t="str">
        <f>UR!D3</f>
        <v>WC/Duschen Damen</v>
      </c>
      <c r="E3" s="56" t="str">
        <f>UR!E3</f>
        <v>Sanitärräume</v>
      </c>
      <c r="F3" s="55" t="str">
        <f>UR!F3</f>
        <v>Fliesen</v>
      </c>
      <c r="G3" s="64">
        <f>UR!G3</f>
        <v>10.98</v>
      </c>
      <c r="H3" s="58" t="s">
        <v>16</v>
      </c>
      <c r="I3" s="54">
        <f>VLOOKUP(H3,Reinigungstage!$A$6:$C$15,3,FALSE)</f>
        <v>0</v>
      </c>
      <c r="J3" s="57">
        <f t="shared" si="0"/>
        <v>0</v>
      </c>
      <c r="K3" s="63"/>
      <c r="L3" s="59">
        <f t="shared" ref="L3:L11" si="3">IF(J3&gt;0,IF(K3&gt;0,(G3/K3)*(1/24),0),0)</f>
        <v>0</v>
      </c>
      <c r="M3" s="57">
        <f t="shared" ref="M3:M11" si="4">IF(J3&gt;0,IF(K3&gt;0,(J3/K3),0),0)</f>
        <v>0</v>
      </c>
      <c r="N3" s="60">
        <f>'SVS ZwR'!$H$57</f>
        <v>0</v>
      </c>
      <c r="O3" s="4">
        <f t="shared" ref="O3:O11" si="5">IF(J3&gt;0,IF(K3&gt;0,(G3/K3)*N3,0),0)</f>
        <v>0</v>
      </c>
      <c r="P3" s="4">
        <f t="shared" ref="P3:P11" si="6">O3/G3</f>
        <v>0</v>
      </c>
      <c r="Q3" s="60">
        <f t="shared" ref="Q3:Q11" si="7">M3*N3</f>
        <v>0</v>
      </c>
    </row>
    <row r="4" spans="1:33" x14ac:dyDescent="0.2">
      <c r="A4" s="103">
        <v>3</v>
      </c>
      <c r="B4" s="117" t="str">
        <f>UR!B4</f>
        <v>EG</v>
      </c>
      <c r="C4" s="116"/>
      <c r="D4" s="55" t="str">
        <f>UR!D4</f>
        <v>Vorraum Duschen/WC Damen</v>
      </c>
      <c r="E4" s="56" t="str">
        <f>UR!E4</f>
        <v>Sanitärräume</v>
      </c>
      <c r="F4" s="55" t="str">
        <f>UR!F4</f>
        <v>Fliesen</v>
      </c>
      <c r="G4" s="64">
        <f>UR!G4</f>
        <v>4.59</v>
      </c>
      <c r="H4" s="58" t="s">
        <v>16</v>
      </c>
      <c r="I4" s="54">
        <f>VLOOKUP(H4,Reinigungstage!$A$6:$C$15,3,FALSE)</f>
        <v>0</v>
      </c>
      <c r="J4" s="57">
        <f t="shared" si="0"/>
        <v>0</v>
      </c>
      <c r="K4" s="63"/>
      <c r="L4" s="59">
        <f t="shared" si="3"/>
        <v>0</v>
      </c>
      <c r="M4" s="57">
        <f t="shared" si="4"/>
        <v>0</v>
      </c>
      <c r="N4" s="60">
        <f>'SVS ZwR'!$H$57</f>
        <v>0</v>
      </c>
      <c r="O4" s="4">
        <f t="shared" si="5"/>
        <v>0</v>
      </c>
      <c r="P4" s="4">
        <f t="shared" si="6"/>
        <v>0</v>
      </c>
      <c r="Q4" s="60">
        <f t="shared" si="7"/>
        <v>0</v>
      </c>
    </row>
    <row r="5" spans="1:33" x14ac:dyDescent="0.2">
      <c r="A5" s="103">
        <v>4</v>
      </c>
      <c r="B5" s="117" t="str">
        <f>UR!B5</f>
        <v>EG</v>
      </c>
      <c r="C5" s="111"/>
      <c r="D5" s="55" t="str">
        <f>UR!D5</f>
        <v>Umkleideraum Damen</v>
      </c>
      <c r="E5" s="56" t="str">
        <f>UR!E5</f>
        <v>Umkleideräume</v>
      </c>
      <c r="F5" s="55" t="str">
        <f>UR!F5</f>
        <v>Fliesen</v>
      </c>
      <c r="G5" s="64">
        <f>UR!G5</f>
        <v>16.399999999999999</v>
      </c>
      <c r="H5" s="58" t="s">
        <v>16</v>
      </c>
      <c r="I5" s="54">
        <f>VLOOKUP(H5,Reinigungstage!$A$6:$C$15,3,FALSE)</f>
        <v>0</v>
      </c>
      <c r="J5" s="57">
        <f t="shared" si="0"/>
        <v>0</v>
      </c>
      <c r="K5" s="63"/>
      <c r="L5" s="59">
        <f t="shared" si="3"/>
        <v>0</v>
      </c>
      <c r="M5" s="57">
        <f t="shared" si="4"/>
        <v>0</v>
      </c>
      <c r="N5" s="60">
        <f>'SVS ZwR'!$H$57</f>
        <v>0</v>
      </c>
      <c r="O5" s="4">
        <f t="shared" si="5"/>
        <v>0</v>
      </c>
      <c r="P5" s="4">
        <f t="shared" si="6"/>
        <v>0</v>
      </c>
      <c r="Q5" s="60">
        <f t="shared" si="7"/>
        <v>0</v>
      </c>
    </row>
    <row r="6" spans="1:33" x14ac:dyDescent="0.2">
      <c r="A6" s="103">
        <v>5</v>
      </c>
      <c r="B6" s="117" t="str">
        <f>UR!B6</f>
        <v>EG</v>
      </c>
      <c r="C6" s="111"/>
      <c r="D6" s="55" t="str">
        <f>UR!D6</f>
        <v>Vorraum WC Herren</v>
      </c>
      <c r="E6" s="56" t="str">
        <f>UR!E6</f>
        <v>Sanitärräume</v>
      </c>
      <c r="F6" s="55" t="str">
        <f>UR!F6</f>
        <v>Fliesen</v>
      </c>
      <c r="G6" s="64">
        <f>UR!G6</f>
        <v>8.9600000000000009</v>
      </c>
      <c r="H6" s="58" t="s">
        <v>16</v>
      </c>
      <c r="I6" s="54">
        <f>VLOOKUP(H6,Reinigungstage!$A$6:$C$15,3,FALSE)</f>
        <v>0</v>
      </c>
      <c r="J6" s="57">
        <f t="shared" si="0"/>
        <v>0</v>
      </c>
      <c r="K6" s="63"/>
      <c r="L6" s="59">
        <f t="shared" si="3"/>
        <v>0</v>
      </c>
      <c r="M6" s="57">
        <f t="shared" si="4"/>
        <v>0</v>
      </c>
      <c r="N6" s="60">
        <f>'SVS ZwR'!$H$57</f>
        <v>0</v>
      </c>
      <c r="O6" s="4">
        <f t="shared" si="5"/>
        <v>0</v>
      </c>
      <c r="P6" s="4">
        <f t="shared" si="6"/>
        <v>0</v>
      </c>
      <c r="Q6" s="60">
        <f t="shared" si="7"/>
        <v>0</v>
      </c>
    </row>
    <row r="7" spans="1:33" x14ac:dyDescent="0.2">
      <c r="A7" s="103">
        <v>6</v>
      </c>
      <c r="B7" s="117" t="str">
        <f>UR!B7</f>
        <v>EG</v>
      </c>
      <c r="C7" s="112"/>
      <c r="D7" s="55" t="str">
        <f>UR!D7</f>
        <v>WC Herren</v>
      </c>
      <c r="E7" s="56" t="str">
        <f>UR!E7</f>
        <v>Sanitärräume</v>
      </c>
      <c r="F7" s="55" t="str">
        <f>UR!F7</f>
        <v>Fliesen</v>
      </c>
      <c r="G7" s="64">
        <f>UR!G7</f>
        <v>5.23</v>
      </c>
      <c r="H7" s="58" t="s">
        <v>16</v>
      </c>
      <c r="I7" s="54">
        <f>VLOOKUP(H7,Reinigungstage!$A$6:$C$15,3,FALSE)</f>
        <v>0</v>
      </c>
      <c r="J7" s="57">
        <f t="shared" si="0"/>
        <v>0</v>
      </c>
      <c r="K7" s="63"/>
      <c r="L7" s="59">
        <f t="shared" si="3"/>
        <v>0</v>
      </c>
      <c r="M7" s="57">
        <f t="shared" si="4"/>
        <v>0</v>
      </c>
      <c r="N7" s="60">
        <f>'SVS ZwR'!$H$57</f>
        <v>0</v>
      </c>
      <c r="O7" s="4">
        <f t="shared" si="5"/>
        <v>0</v>
      </c>
      <c r="P7" s="4">
        <f t="shared" si="6"/>
        <v>0</v>
      </c>
      <c r="Q7" s="60">
        <f t="shared" si="7"/>
        <v>0</v>
      </c>
    </row>
    <row r="8" spans="1:33" x14ac:dyDescent="0.2">
      <c r="A8" s="103">
        <v>7</v>
      </c>
      <c r="B8" s="117" t="str">
        <f>UR!B8</f>
        <v>EG</v>
      </c>
      <c r="C8" s="112"/>
      <c r="D8" s="55" t="str">
        <f>UR!D8</f>
        <v>Duschen Herren</v>
      </c>
      <c r="E8" s="56" t="str">
        <f>UR!E8</f>
        <v>Sanitärräume</v>
      </c>
      <c r="F8" s="55" t="str">
        <f>UR!F8</f>
        <v>Fliesen</v>
      </c>
      <c r="G8" s="64">
        <f>UR!G8</f>
        <v>2.74</v>
      </c>
      <c r="H8" s="58" t="s">
        <v>16</v>
      </c>
      <c r="I8" s="54">
        <f>VLOOKUP(H8,Reinigungstage!$A$6:$C$15,3,FALSE)</f>
        <v>0</v>
      </c>
      <c r="J8" s="57">
        <f t="shared" si="0"/>
        <v>0</v>
      </c>
      <c r="K8" s="63"/>
      <c r="L8" s="59">
        <f t="shared" si="3"/>
        <v>0</v>
      </c>
      <c r="M8" s="57">
        <f t="shared" si="4"/>
        <v>0</v>
      </c>
      <c r="N8" s="60">
        <f>'SVS ZwR'!$H$57</f>
        <v>0</v>
      </c>
      <c r="O8" s="4">
        <f t="shared" si="5"/>
        <v>0</v>
      </c>
      <c r="P8" s="4">
        <f t="shared" si="6"/>
        <v>0</v>
      </c>
      <c r="Q8" s="60">
        <f t="shared" si="7"/>
        <v>0</v>
      </c>
    </row>
    <row r="9" spans="1:33" x14ac:dyDescent="0.2">
      <c r="A9" s="103">
        <v>8</v>
      </c>
      <c r="B9" s="117" t="str">
        <f>UR!B9</f>
        <v>EG</v>
      </c>
      <c r="C9" s="112"/>
      <c r="D9" s="55" t="str">
        <f>UR!D9</f>
        <v>Umkleideraum Herren</v>
      </c>
      <c r="E9" s="56" t="str">
        <f>UR!E9</f>
        <v>Umkleideräume</v>
      </c>
      <c r="F9" s="55" t="str">
        <f>UR!F9</f>
        <v>Fliesen</v>
      </c>
      <c r="G9" s="64">
        <f>UR!G9</f>
        <v>44.98</v>
      </c>
      <c r="H9" s="58" t="s">
        <v>16</v>
      </c>
      <c r="I9" s="54">
        <f>VLOOKUP(H9,Reinigungstage!$A$6:$C$15,3,FALSE)</f>
        <v>0</v>
      </c>
      <c r="J9" s="57">
        <f t="shared" si="0"/>
        <v>0</v>
      </c>
      <c r="K9" s="63"/>
      <c r="L9" s="59">
        <f t="shared" si="3"/>
        <v>0</v>
      </c>
      <c r="M9" s="57">
        <f t="shared" si="4"/>
        <v>0</v>
      </c>
      <c r="N9" s="60">
        <f>'SVS ZwR'!$H$57</f>
        <v>0</v>
      </c>
      <c r="O9" s="4">
        <f t="shared" si="5"/>
        <v>0</v>
      </c>
      <c r="P9" s="4">
        <f t="shared" si="6"/>
        <v>0</v>
      </c>
      <c r="Q9" s="60">
        <f t="shared" si="7"/>
        <v>0</v>
      </c>
    </row>
    <row r="10" spans="1:33" x14ac:dyDescent="0.2">
      <c r="A10" s="103">
        <v>9</v>
      </c>
      <c r="B10" s="117" t="str">
        <f>UR!B10</f>
        <v>EG</v>
      </c>
      <c r="C10" s="113"/>
      <c r="D10" s="55" t="str">
        <f>UR!D10</f>
        <v>Putzmittelraum</v>
      </c>
      <c r="E10" s="56" t="str">
        <f>UR!E10</f>
        <v xml:space="preserve">Keine Reinigung </v>
      </c>
      <c r="F10" s="55" t="str">
        <f>UR!F10</f>
        <v>Fliesen</v>
      </c>
      <c r="G10" s="64">
        <f>UR!G10</f>
        <v>1.5</v>
      </c>
      <c r="H10" s="58" t="s">
        <v>16</v>
      </c>
      <c r="I10" s="54">
        <f>VLOOKUP(H10,Reinigungstage!$A$6:$C$15,3,FALSE)</f>
        <v>0</v>
      </c>
      <c r="J10" s="57">
        <f t="shared" si="0"/>
        <v>0</v>
      </c>
      <c r="K10" s="63"/>
      <c r="L10" s="59">
        <f t="shared" si="3"/>
        <v>0</v>
      </c>
      <c r="M10" s="57">
        <f t="shared" si="4"/>
        <v>0</v>
      </c>
      <c r="N10" s="60">
        <f>'SVS ZwR'!$H$57</f>
        <v>0</v>
      </c>
      <c r="O10" s="4">
        <f t="shared" si="5"/>
        <v>0</v>
      </c>
      <c r="P10" s="4">
        <f t="shared" si="6"/>
        <v>0</v>
      </c>
      <c r="Q10" s="60">
        <f t="shared" si="7"/>
        <v>0</v>
      </c>
    </row>
    <row r="11" spans="1:33" x14ac:dyDescent="0.2">
      <c r="A11" s="103">
        <v>10</v>
      </c>
      <c r="B11" s="117" t="str">
        <f>UR!B11</f>
        <v>EG</v>
      </c>
      <c r="C11" s="113"/>
      <c r="D11" s="55" t="str">
        <f>UR!D11</f>
        <v>Treppenhaus</v>
      </c>
      <c r="E11" s="56" t="str">
        <f>UR!E11</f>
        <v>Treppenhäuser</v>
      </c>
      <c r="F11" s="55" t="str">
        <f>UR!F11</f>
        <v>Fliesen</v>
      </c>
      <c r="G11" s="64">
        <f>UR!G11</f>
        <v>8.06</v>
      </c>
      <c r="H11" s="58" t="s">
        <v>16</v>
      </c>
      <c r="I11" s="54">
        <f>VLOOKUP(H11,Reinigungstage!$A$6:$C$15,3,FALSE)</f>
        <v>0</v>
      </c>
      <c r="J11" s="57">
        <f t="shared" si="0"/>
        <v>0</v>
      </c>
      <c r="K11" s="63"/>
      <c r="L11" s="59">
        <f t="shared" si="3"/>
        <v>0</v>
      </c>
      <c r="M11" s="57">
        <f t="shared" si="4"/>
        <v>0</v>
      </c>
      <c r="N11" s="60">
        <f>'SVS ZwR'!$H$57</f>
        <v>0</v>
      </c>
      <c r="O11" s="4">
        <f t="shared" si="5"/>
        <v>0</v>
      </c>
      <c r="P11" s="4">
        <f t="shared" si="6"/>
        <v>0</v>
      </c>
      <c r="Q11" s="60">
        <f t="shared" si="7"/>
        <v>0</v>
      </c>
    </row>
    <row r="12" spans="1:33" x14ac:dyDescent="0.2">
      <c r="A12" s="103">
        <v>11</v>
      </c>
      <c r="B12" s="117" t="str">
        <f>UR!B12</f>
        <v>EG</v>
      </c>
      <c r="C12" s="113"/>
      <c r="D12" s="55" t="str">
        <f>UR!D12</f>
        <v>Flur</v>
      </c>
      <c r="E12" s="56" t="str">
        <f>UR!E12</f>
        <v>Verkehrsflächen</v>
      </c>
      <c r="F12" s="55" t="str">
        <f>UR!F12</f>
        <v>Fliesen</v>
      </c>
      <c r="G12" s="64">
        <f>UR!G12</f>
        <v>20.79</v>
      </c>
      <c r="H12" s="58" t="s">
        <v>16</v>
      </c>
      <c r="I12" s="54">
        <f>VLOOKUP(H12,Reinigungstage!$A$6:$C$15,3,FALSE)</f>
        <v>0</v>
      </c>
      <c r="J12" s="57">
        <f t="shared" si="0"/>
        <v>0</v>
      </c>
      <c r="K12" s="63"/>
      <c r="L12" s="59">
        <f t="shared" ref="L12:L14" si="8">IF(J12&gt;0,IF(K12&gt;0,(G12/K12)*(1/24),0),0)</f>
        <v>0</v>
      </c>
      <c r="M12" s="57">
        <f t="shared" ref="M12:M14" si="9">IF(J12&gt;0,IF(K12&gt;0,(J12/K12),0),0)</f>
        <v>0</v>
      </c>
      <c r="N12" s="60">
        <f>'SVS ZwR'!$H$57</f>
        <v>0</v>
      </c>
      <c r="O12" s="4">
        <f t="shared" ref="O12:O14" si="10">IF(J12&gt;0,IF(K12&gt;0,(G12/K12)*N12,0),0)</f>
        <v>0</v>
      </c>
      <c r="P12" s="4">
        <f t="shared" ref="P12:P14" si="11">O12/G12</f>
        <v>0</v>
      </c>
      <c r="Q12" s="60">
        <f t="shared" ref="Q12:Q14" si="12">M12*N12</f>
        <v>0</v>
      </c>
    </row>
    <row r="13" spans="1:33" x14ac:dyDescent="0.2">
      <c r="A13" s="103">
        <v>12</v>
      </c>
      <c r="B13" s="117" t="str">
        <f>UR!B13</f>
        <v>EG</v>
      </c>
      <c r="C13" s="113"/>
      <c r="D13" s="55" t="str">
        <f>UR!D13</f>
        <v xml:space="preserve">Fahrzeughalle </v>
      </c>
      <c r="E13" s="56" t="str">
        <f>UR!E13</f>
        <v xml:space="preserve">Keine Reinigung </v>
      </c>
      <c r="F13" s="55" t="str">
        <f>UR!F13</f>
        <v>Estrich</v>
      </c>
      <c r="G13" s="64">
        <f>UR!G13</f>
        <v>133.76</v>
      </c>
      <c r="H13" s="58" t="s">
        <v>16</v>
      </c>
      <c r="I13" s="54">
        <f>VLOOKUP(H13,Reinigungstage!$A$6:$C$15,3,FALSE)</f>
        <v>0</v>
      </c>
      <c r="J13" s="57">
        <f t="shared" si="0"/>
        <v>0</v>
      </c>
      <c r="K13" s="63"/>
      <c r="L13" s="59">
        <f t="shared" si="8"/>
        <v>0</v>
      </c>
      <c r="M13" s="57">
        <f t="shared" si="9"/>
        <v>0</v>
      </c>
      <c r="N13" s="60">
        <f>'SVS ZwR'!$H$57</f>
        <v>0</v>
      </c>
      <c r="O13" s="4">
        <f t="shared" si="10"/>
        <v>0</v>
      </c>
      <c r="P13" s="4">
        <f t="shared" si="11"/>
        <v>0</v>
      </c>
      <c r="Q13" s="60">
        <f t="shared" si="12"/>
        <v>0</v>
      </c>
    </row>
    <row r="14" spans="1:33" x14ac:dyDescent="0.2">
      <c r="A14" s="103">
        <v>13</v>
      </c>
      <c r="B14" s="117" t="str">
        <f>UR!B14</f>
        <v>1. OG</v>
      </c>
      <c r="C14" s="113"/>
      <c r="D14" s="55" t="str">
        <f>UR!D14</f>
        <v>Flur</v>
      </c>
      <c r="E14" s="56" t="str">
        <f>UR!E14</f>
        <v>Verkehrsflächen</v>
      </c>
      <c r="F14" s="55" t="str">
        <f>UR!F14</f>
        <v>Fliesen</v>
      </c>
      <c r="G14" s="64">
        <f>UR!G14</f>
        <v>11.92</v>
      </c>
      <c r="H14" s="58" t="s">
        <v>16</v>
      </c>
      <c r="I14" s="54">
        <f>VLOOKUP(H14,Reinigungstage!$A$6:$C$15,3,FALSE)</f>
        <v>0</v>
      </c>
      <c r="J14" s="57">
        <f t="shared" si="0"/>
        <v>0</v>
      </c>
      <c r="K14" s="63"/>
      <c r="L14" s="59">
        <f t="shared" si="8"/>
        <v>0</v>
      </c>
      <c r="M14" s="57">
        <f t="shared" si="9"/>
        <v>0</v>
      </c>
      <c r="N14" s="60">
        <f>'SVS ZwR'!$H$57</f>
        <v>0</v>
      </c>
      <c r="O14" s="4">
        <f t="shared" si="10"/>
        <v>0</v>
      </c>
      <c r="P14" s="4">
        <f t="shared" si="11"/>
        <v>0</v>
      </c>
      <c r="Q14" s="60">
        <f t="shared" si="12"/>
        <v>0</v>
      </c>
    </row>
    <row r="15" spans="1:33" x14ac:dyDescent="0.2">
      <c r="A15" s="103">
        <v>14</v>
      </c>
      <c r="B15" s="117" t="str">
        <f>UR!B15</f>
        <v>1. OG</v>
      </c>
      <c r="C15" s="113"/>
      <c r="D15" s="55" t="str">
        <f>UR!D15</f>
        <v>Büro</v>
      </c>
      <c r="E15" s="56" t="str">
        <f>UR!E15</f>
        <v>Aufenthaltsräume</v>
      </c>
      <c r="F15" s="55" t="str">
        <f>UR!F15</f>
        <v>Fliesen</v>
      </c>
      <c r="G15" s="64">
        <f>UR!G15</f>
        <v>8.61</v>
      </c>
      <c r="H15" s="58" t="s">
        <v>16</v>
      </c>
      <c r="I15" s="54">
        <f>VLOOKUP(H15,Reinigungstage!$A$6:$C$15,3,FALSE)</f>
        <v>0</v>
      </c>
      <c r="J15" s="57">
        <f t="shared" si="0"/>
        <v>0</v>
      </c>
      <c r="K15" s="63"/>
      <c r="L15" s="59">
        <f t="shared" ref="L15:L19" si="13">IF(J15&gt;0,IF(K15&gt;0,(G15/K15)*(1/24),0),0)</f>
        <v>0</v>
      </c>
      <c r="M15" s="57">
        <f t="shared" ref="M15:M19" si="14">IF(J15&gt;0,IF(K15&gt;0,(J15/K15),0),0)</f>
        <v>0</v>
      </c>
      <c r="N15" s="60">
        <f>'SVS ZwR'!$H$57</f>
        <v>0</v>
      </c>
      <c r="O15" s="4">
        <f t="shared" ref="O15:O19" si="15">IF(J15&gt;0,IF(K15&gt;0,(G15/K15)*N15,0),0)</f>
        <v>0</v>
      </c>
      <c r="P15" s="4">
        <f t="shared" ref="P15:P19" si="16">O15/G15</f>
        <v>0</v>
      </c>
      <c r="Q15" s="60">
        <f t="shared" ref="Q15:Q19" si="17">M15*N15</f>
        <v>0</v>
      </c>
    </row>
    <row r="16" spans="1:33" x14ac:dyDescent="0.2">
      <c r="A16" s="103">
        <v>15</v>
      </c>
      <c r="B16" s="117" t="str">
        <f>UR!B16</f>
        <v>1. OG</v>
      </c>
      <c r="C16" s="113"/>
      <c r="D16" s="55" t="str">
        <f>UR!D16</f>
        <v>Abstellraum</v>
      </c>
      <c r="E16" s="56" t="str">
        <f>UR!E16</f>
        <v xml:space="preserve">Keine Reinigung </v>
      </c>
      <c r="F16" s="55" t="str">
        <f>UR!F16</f>
        <v>Fliesen</v>
      </c>
      <c r="G16" s="64">
        <f>UR!G16</f>
        <v>7.41</v>
      </c>
      <c r="H16" s="58" t="s">
        <v>16</v>
      </c>
      <c r="I16" s="54">
        <f>VLOOKUP(H16,Reinigungstage!$A$6:$C$15,3,FALSE)</f>
        <v>0</v>
      </c>
      <c r="J16" s="57">
        <f t="shared" si="0"/>
        <v>0</v>
      </c>
      <c r="K16" s="63"/>
      <c r="L16" s="59">
        <f t="shared" si="13"/>
        <v>0</v>
      </c>
      <c r="M16" s="57">
        <f t="shared" si="14"/>
        <v>0</v>
      </c>
      <c r="N16" s="60">
        <f>'SVS ZwR'!$H$57</f>
        <v>0</v>
      </c>
      <c r="O16" s="4">
        <f t="shared" si="15"/>
        <v>0</v>
      </c>
      <c r="P16" s="4">
        <f t="shared" si="16"/>
        <v>0</v>
      </c>
      <c r="Q16" s="60">
        <f t="shared" si="17"/>
        <v>0</v>
      </c>
    </row>
    <row r="17" spans="1:17" x14ac:dyDescent="0.2">
      <c r="A17" s="103">
        <v>16</v>
      </c>
      <c r="B17" s="117" t="str">
        <f>UR!B17</f>
        <v>1. OG</v>
      </c>
      <c r="C17" s="113"/>
      <c r="D17" s="55" t="str">
        <f>UR!D17</f>
        <v>WC</v>
      </c>
      <c r="E17" s="56" t="str">
        <f>UR!E17</f>
        <v>Sanitärräume</v>
      </c>
      <c r="F17" s="55" t="str">
        <f>UR!F17</f>
        <v>Fliesen</v>
      </c>
      <c r="G17" s="64">
        <f>UR!G17</f>
        <v>3.75</v>
      </c>
      <c r="H17" s="58" t="s">
        <v>16</v>
      </c>
      <c r="I17" s="54">
        <f>VLOOKUP(H17,Reinigungstage!$A$6:$C$15,3,FALSE)</f>
        <v>0</v>
      </c>
      <c r="J17" s="57">
        <f t="shared" si="0"/>
        <v>0</v>
      </c>
      <c r="K17" s="63"/>
      <c r="L17" s="59">
        <f t="shared" si="13"/>
        <v>0</v>
      </c>
      <c r="M17" s="57">
        <f t="shared" si="14"/>
        <v>0</v>
      </c>
      <c r="N17" s="60">
        <f>'SVS ZwR'!$H$57</f>
        <v>0</v>
      </c>
      <c r="O17" s="4">
        <f t="shared" si="15"/>
        <v>0</v>
      </c>
      <c r="P17" s="4">
        <f t="shared" si="16"/>
        <v>0</v>
      </c>
      <c r="Q17" s="60">
        <f t="shared" si="17"/>
        <v>0</v>
      </c>
    </row>
    <row r="18" spans="1:17" x14ac:dyDescent="0.2">
      <c r="A18" s="103">
        <v>17</v>
      </c>
      <c r="B18" s="117" t="str">
        <f>UR!B18</f>
        <v>1. OG</v>
      </c>
      <c r="C18" s="113"/>
      <c r="D18" s="55" t="str">
        <f>UR!D18</f>
        <v>Küche</v>
      </c>
      <c r="E18" s="56" t="str">
        <f>UR!E18</f>
        <v>Sanitärräume</v>
      </c>
      <c r="F18" s="55" t="str">
        <f>UR!F18</f>
        <v>PVC</v>
      </c>
      <c r="G18" s="64">
        <f>UR!G18</f>
        <v>11.82</v>
      </c>
      <c r="H18" s="58" t="s">
        <v>16</v>
      </c>
      <c r="I18" s="54">
        <f>VLOOKUP(H18,Reinigungstage!$A$6:$C$15,3,FALSE)</f>
        <v>0</v>
      </c>
      <c r="J18" s="57">
        <f t="shared" si="0"/>
        <v>0</v>
      </c>
      <c r="K18" s="63"/>
      <c r="L18" s="59">
        <f t="shared" si="13"/>
        <v>0</v>
      </c>
      <c r="M18" s="57">
        <f t="shared" si="14"/>
        <v>0</v>
      </c>
      <c r="N18" s="60">
        <f>'SVS ZwR'!$H$57</f>
        <v>0</v>
      </c>
      <c r="O18" s="4">
        <f t="shared" si="15"/>
        <v>0</v>
      </c>
      <c r="P18" s="4">
        <f t="shared" si="16"/>
        <v>0</v>
      </c>
      <c r="Q18" s="60">
        <f t="shared" si="17"/>
        <v>0</v>
      </c>
    </row>
    <row r="19" spans="1:17" x14ac:dyDescent="0.2">
      <c r="A19" s="103">
        <v>18</v>
      </c>
      <c r="B19" s="117" t="str">
        <f>UR!B19</f>
        <v>1. OG</v>
      </c>
      <c r="C19" s="113"/>
      <c r="D19" s="55" t="str">
        <f>UR!D19</f>
        <v>Gemeinschaftsraum</v>
      </c>
      <c r="E19" s="56" t="str">
        <f>UR!E19</f>
        <v>Aufenthaltsräume</v>
      </c>
      <c r="F19" s="55" t="str">
        <f>UR!F19</f>
        <v>PVC</v>
      </c>
      <c r="G19" s="64">
        <f>UR!G19</f>
        <v>75.55</v>
      </c>
      <c r="H19" s="58" t="s">
        <v>16</v>
      </c>
      <c r="I19" s="54">
        <f>VLOOKUP(H19,Reinigungstage!$A$6:$C$15,3,FALSE)</f>
        <v>0</v>
      </c>
      <c r="J19" s="57">
        <f t="shared" si="0"/>
        <v>0</v>
      </c>
      <c r="K19" s="63"/>
      <c r="L19" s="59">
        <f t="shared" si="13"/>
        <v>0</v>
      </c>
      <c r="M19" s="57">
        <f t="shared" si="14"/>
        <v>0</v>
      </c>
      <c r="N19" s="60">
        <f>'SVS ZwR'!$H$57</f>
        <v>0</v>
      </c>
      <c r="O19" s="4">
        <f t="shared" si="15"/>
        <v>0</v>
      </c>
      <c r="P19" s="4">
        <f t="shared" si="16"/>
        <v>0</v>
      </c>
      <c r="Q19" s="60">
        <f t="shared" si="17"/>
        <v>0</v>
      </c>
    </row>
    <row r="20" spans="1:17" x14ac:dyDescent="0.2">
      <c r="B20" s="79"/>
      <c r="G20" s="75">
        <f>SUM(G2:G19)</f>
        <v>382.6</v>
      </c>
      <c r="J20" s="75">
        <f>SUM(J2:J19)</f>
        <v>0</v>
      </c>
      <c r="K20" s="74"/>
      <c r="L20" s="76">
        <f>SUM(L2:L19)</f>
        <v>0</v>
      </c>
      <c r="M20" s="75">
        <f>SUM(M2:M19)</f>
        <v>0</v>
      </c>
      <c r="O20" s="77">
        <f>SUM(O2:O19)</f>
        <v>0</v>
      </c>
      <c r="P20" s="77">
        <f>SUM(P2:P19)</f>
        <v>0</v>
      </c>
      <c r="Q20" s="62">
        <f>SUM(Q2:Q19)</f>
        <v>0</v>
      </c>
    </row>
  </sheetData>
  <sheetProtection algorithmName="SHA-512" hashValue="qs83cs7iNC2b0EgzEsKjKynrhLMWArjcnAAXOHP3rnYK3XiqawsuKay9nvjcnVB1hhe5kzkPtWIi2g9mZ73hkQ==" saltValue="pwVi6NxeMnqra5u2yFJqlA==" spinCount="100000" sheet="1" objects="1" scenarios="1"/>
  <dataValidations count="1">
    <dataValidation type="list" allowBlank="1" showInputMessage="1" showErrorMessage="1" sqref="H2:H1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Selgersdorf)&amp;R&amp;G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193</v>
      </c>
      <c r="N1" s="51" t="s">
        <v>156</v>
      </c>
      <c r="O1" s="51" t="s">
        <v>21</v>
      </c>
      <c r="P1" s="51" t="s">
        <v>22</v>
      </c>
      <c r="Q1" s="51" t="s">
        <v>191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7" t="str">
        <f>UR!B2</f>
        <v>EG</v>
      </c>
      <c r="C2" s="115"/>
      <c r="D2" s="55" t="str">
        <f>UR!D2</f>
        <v>Behinderten WC</v>
      </c>
      <c r="E2" s="56" t="str">
        <f>UR!E2</f>
        <v>Sanitärräume</v>
      </c>
      <c r="F2" s="55" t="str">
        <f>UR!F2</f>
        <v>Fliesen</v>
      </c>
      <c r="G2" s="64">
        <f>UR!G2</f>
        <v>5.55</v>
      </c>
      <c r="H2" s="58" t="s">
        <v>143</v>
      </c>
      <c r="I2" s="54">
        <f>VLOOKUP(H2,Reinigungstage!$A$6:$C$15,3,FALSE)</f>
        <v>1</v>
      </c>
      <c r="J2" s="57">
        <f t="shared" ref="J2" si="0">G2*I2</f>
        <v>5.55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" si="2">M2*N2</f>
        <v>0</v>
      </c>
    </row>
    <row r="3" spans="1:33" x14ac:dyDescent="0.2">
      <c r="A3" s="103">
        <v>2</v>
      </c>
      <c r="B3" s="117" t="str">
        <f>UR!B3</f>
        <v>EG</v>
      </c>
      <c r="C3" s="115"/>
      <c r="D3" s="55" t="str">
        <f>UR!D3</f>
        <v>WC/Duschen Damen</v>
      </c>
      <c r="E3" s="56" t="str">
        <f>UR!E3</f>
        <v>Sanitärräume</v>
      </c>
      <c r="F3" s="55" t="str">
        <f>UR!F3</f>
        <v>Fliesen</v>
      </c>
      <c r="G3" s="64">
        <f>UR!G3</f>
        <v>10.98</v>
      </c>
      <c r="H3" s="58" t="s">
        <v>143</v>
      </c>
      <c r="I3" s="54">
        <f>VLOOKUP(H3,Reinigungstage!$A$6:$C$15,3,FALSE)</f>
        <v>1</v>
      </c>
      <c r="J3" s="57">
        <f t="shared" ref="J3:J10" si="3">G3*I3</f>
        <v>10.98</v>
      </c>
      <c r="K3" s="63"/>
      <c r="L3" s="59">
        <f t="shared" ref="L3:L10" si="4">IF(J3&gt;0,IF(K3&gt;0,(G3/K3)*(1/24),0),0)</f>
        <v>0</v>
      </c>
      <c r="M3" s="57">
        <f t="shared" ref="M3:M10" si="5">IF(J3&gt;0,IF(K3&gt;0,(J3/K3),0),0)</f>
        <v>0</v>
      </c>
      <c r="N3" s="60">
        <f>'SVS GrundR'!$H$57</f>
        <v>0</v>
      </c>
      <c r="O3" s="4">
        <f t="shared" ref="O3:O10" si="6">IF(J3&gt;0,IF(K3&gt;0,(G3/K3)*N3,0),0)</f>
        <v>0</v>
      </c>
      <c r="P3" s="4">
        <f t="shared" ref="P3:P10" si="7">O3/G3</f>
        <v>0</v>
      </c>
      <c r="Q3" s="60">
        <f t="shared" ref="Q3:Q10" si="8">M3*N3</f>
        <v>0</v>
      </c>
    </row>
    <row r="4" spans="1:33" x14ac:dyDescent="0.2">
      <c r="A4" s="103">
        <v>3</v>
      </c>
      <c r="B4" s="117" t="str">
        <f>UR!B4</f>
        <v>EG</v>
      </c>
      <c r="C4" s="116"/>
      <c r="D4" s="55" t="str">
        <f>UR!D4</f>
        <v>Vorraum Duschen/WC Damen</v>
      </c>
      <c r="E4" s="56" t="str">
        <f>UR!E4</f>
        <v>Sanitärräume</v>
      </c>
      <c r="F4" s="55" t="str">
        <f>UR!F4</f>
        <v>Fliesen</v>
      </c>
      <c r="G4" s="64">
        <f>UR!G4</f>
        <v>4.59</v>
      </c>
      <c r="H4" s="58" t="s">
        <v>143</v>
      </c>
      <c r="I4" s="54">
        <f>VLOOKUP(H4,Reinigungstage!$A$6:$C$15,3,FALSE)</f>
        <v>1</v>
      </c>
      <c r="J4" s="57">
        <f t="shared" si="3"/>
        <v>4.59</v>
      </c>
      <c r="K4" s="63"/>
      <c r="L4" s="59">
        <f t="shared" si="4"/>
        <v>0</v>
      </c>
      <c r="M4" s="57">
        <f t="shared" si="5"/>
        <v>0</v>
      </c>
      <c r="N4" s="60">
        <f>'SVS GrundR'!$H$57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3">
        <v>4</v>
      </c>
      <c r="B5" s="117" t="str">
        <f>UR!B5</f>
        <v>EG</v>
      </c>
      <c r="C5" s="111"/>
      <c r="D5" s="55" t="str">
        <f>UR!D5</f>
        <v>Umkleideraum Damen</v>
      </c>
      <c r="E5" s="56" t="str">
        <f>UR!E5</f>
        <v>Umkleideräume</v>
      </c>
      <c r="F5" s="55" t="str">
        <f>UR!F5</f>
        <v>Fliesen</v>
      </c>
      <c r="G5" s="64">
        <f>UR!G5</f>
        <v>16.399999999999999</v>
      </c>
      <c r="H5" s="58" t="s">
        <v>143</v>
      </c>
      <c r="I5" s="54">
        <f>VLOOKUP(H5,Reinigungstage!$A$6:$C$15,3,FALSE)</f>
        <v>1</v>
      </c>
      <c r="J5" s="57">
        <f t="shared" si="3"/>
        <v>16.399999999999999</v>
      </c>
      <c r="K5" s="63"/>
      <c r="L5" s="59">
        <f t="shared" si="4"/>
        <v>0</v>
      </c>
      <c r="M5" s="57">
        <f t="shared" si="5"/>
        <v>0</v>
      </c>
      <c r="N5" s="60">
        <f>'SVS GrundR'!$H$57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3">
        <v>5</v>
      </c>
      <c r="B6" s="117" t="str">
        <f>UR!B6</f>
        <v>EG</v>
      </c>
      <c r="C6" s="111"/>
      <c r="D6" s="55" t="str">
        <f>UR!D6</f>
        <v>Vorraum WC Herren</v>
      </c>
      <c r="E6" s="56" t="str">
        <f>UR!E6</f>
        <v>Sanitärräume</v>
      </c>
      <c r="F6" s="55" t="str">
        <f>UR!F6</f>
        <v>Fliesen</v>
      </c>
      <c r="G6" s="64">
        <f>UR!G6</f>
        <v>8.9600000000000009</v>
      </c>
      <c r="H6" s="58" t="s">
        <v>143</v>
      </c>
      <c r="I6" s="54">
        <f>VLOOKUP(H6,Reinigungstage!$A$6:$C$15,3,FALSE)</f>
        <v>1</v>
      </c>
      <c r="J6" s="57">
        <f t="shared" si="3"/>
        <v>8.9600000000000009</v>
      </c>
      <c r="K6" s="63"/>
      <c r="L6" s="59">
        <f t="shared" si="4"/>
        <v>0</v>
      </c>
      <c r="M6" s="57">
        <f t="shared" si="5"/>
        <v>0</v>
      </c>
      <c r="N6" s="60">
        <f>'SVS GrundR'!$H$57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3">
        <v>6</v>
      </c>
      <c r="B7" s="117" t="str">
        <f>UR!B7</f>
        <v>EG</v>
      </c>
      <c r="C7" s="111"/>
      <c r="D7" s="55" t="str">
        <f>UR!D7</f>
        <v>WC Herren</v>
      </c>
      <c r="E7" s="56" t="str">
        <f>UR!E7</f>
        <v>Sanitärräume</v>
      </c>
      <c r="F7" s="55" t="str">
        <f>UR!F7</f>
        <v>Fliesen</v>
      </c>
      <c r="G7" s="64">
        <f>UR!G7</f>
        <v>5.23</v>
      </c>
      <c r="H7" s="58" t="s">
        <v>143</v>
      </c>
      <c r="I7" s="54">
        <f>VLOOKUP(H7,Reinigungstage!$A$6:$C$15,3,FALSE)</f>
        <v>1</v>
      </c>
      <c r="J7" s="57">
        <f t="shared" si="3"/>
        <v>5.23</v>
      </c>
      <c r="K7" s="63"/>
      <c r="L7" s="59">
        <f t="shared" si="4"/>
        <v>0</v>
      </c>
      <c r="M7" s="57">
        <f t="shared" si="5"/>
        <v>0</v>
      </c>
      <c r="N7" s="60">
        <f>'SVS GrundR'!$H$57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3">
        <v>7</v>
      </c>
      <c r="B8" s="117" t="str">
        <f>UR!B8</f>
        <v>EG</v>
      </c>
      <c r="C8" s="112"/>
      <c r="D8" s="55" t="str">
        <f>UR!D8</f>
        <v>Duschen Herren</v>
      </c>
      <c r="E8" s="56" t="str">
        <f>UR!E8</f>
        <v>Sanitärräume</v>
      </c>
      <c r="F8" s="55" t="str">
        <f>UR!F8</f>
        <v>Fliesen</v>
      </c>
      <c r="G8" s="64">
        <f>UR!G8</f>
        <v>2.74</v>
      </c>
      <c r="H8" s="58" t="s">
        <v>143</v>
      </c>
      <c r="I8" s="54">
        <f>VLOOKUP(H8,Reinigungstage!$A$6:$C$15,3,FALSE)</f>
        <v>1</v>
      </c>
      <c r="J8" s="57">
        <f t="shared" si="3"/>
        <v>2.74</v>
      </c>
      <c r="K8" s="63"/>
      <c r="L8" s="59">
        <f t="shared" si="4"/>
        <v>0</v>
      </c>
      <c r="M8" s="57">
        <f t="shared" si="5"/>
        <v>0</v>
      </c>
      <c r="N8" s="60">
        <f>'SVS GrundR'!$H$57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3">
        <v>8</v>
      </c>
      <c r="B9" s="117" t="str">
        <f>UR!B9</f>
        <v>EG</v>
      </c>
      <c r="C9" s="112"/>
      <c r="D9" s="55" t="str">
        <f>UR!D9</f>
        <v>Umkleideraum Herren</v>
      </c>
      <c r="E9" s="56" t="str">
        <f>UR!E9</f>
        <v>Umkleideräume</v>
      </c>
      <c r="F9" s="55" t="str">
        <f>UR!F9</f>
        <v>Fliesen</v>
      </c>
      <c r="G9" s="64">
        <f>UR!G9</f>
        <v>44.98</v>
      </c>
      <c r="H9" s="58" t="s">
        <v>143</v>
      </c>
      <c r="I9" s="54">
        <f>VLOOKUP(H9,Reinigungstage!$A$6:$C$15,3,FALSE)</f>
        <v>1</v>
      </c>
      <c r="J9" s="57">
        <f t="shared" si="3"/>
        <v>44.98</v>
      </c>
      <c r="K9" s="63"/>
      <c r="L9" s="59">
        <f t="shared" si="4"/>
        <v>0</v>
      </c>
      <c r="M9" s="57">
        <f t="shared" si="5"/>
        <v>0</v>
      </c>
      <c r="N9" s="60">
        <f>'SVS GrundR'!$H$57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3">
        <v>9</v>
      </c>
      <c r="B10" s="117" t="str">
        <f>UR!B10</f>
        <v>EG</v>
      </c>
      <c r="C10" s="112"/>
      <c r="D10" s="55" t="str">
        <f>UR!D10</f>
        <v>Putzmittelraum</v>
      </c>
      <c r="E10" s="56" t="str">
        <f>UR!E10</f>
        <v xml:space="preserve">Keine Reinigung </v>
      </c>
      <c r="F10" s="55" t="str">
        <f>UR!F10</f>
        <v>Fliesen</v>
      </c>
      <c r="G10" s="64">
        <f>UR!G10</f>
        <v>1.5</v>
      </c>
      <c r="H10" s="58" t="s">
        <v>159</v>
      </c>
      <c r="I10" s="54">
        <f>VLOOKUP(H10,Reinigungstage!$A$6:$C$15,3,FALSE)</f>
        <v>0</v>
      </c>
      <c r="J10" s="57">
        <f t="shared" si="3"/>
        <v>0</v>
      </c>
      <c r="K10" s="63"/>
      <c r="L10" s="59">
        <f t="shared" si="4"/>
        <v>0</v>
      </c>
      <c r="M10" s="57">
        <f t="shared" si="5"/>
        <v>0</v>
      </c>
      <c r="N10" s="60">
        <f>'SVS GrundR'!$H$57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A11" s="103">
        <v>10</v>
      </c>
      <c r="B11" s="117" t="str">
        <f>UR!B11</f>
        <v>EG</v>
      </c>
      <c r="C11" s="112"/>
      <c r="D11" s="55" t="str">
        <f>UR!D11</f>
        <v>Treppenhaus</v>
      </c>
      <c r="E11" s="56" t="str">
        <f>UR!E11</f>
        <v>Treppenhäuser</v>
      </c>
      <c r="F11" s="55" t="str">
        <f>UR!F11</f>
        <v>Fliesen</v>
      </c>
      <c r="G11" s="64">
        <f>UR!G11</f>
        <v>8.06</v>
      </c>
      <c r="H11" s="58" t="s">
        <v>143</v>
      </c>
      <c r="I11" s="54">
        <f>VLOOKUP(H11,Reinigungstage!$A$6:$C$15,3,FALSE)</f>
        <v>1</v>
      </c>
      <c r="J11" s="57">
        <f t="shared" ref="J11:J19" si="9">G11*I11</f>
        <v>8.06</v>
      </c>
      <c r="K11" s="63"/>
      <c r="L11" s="59">
        <f t="shared" ref="L11:L19" si="10">IF(J11&gt;0,IF(K11&gt;0,(G11/K11)*(1/24),0),0)</f>
        <v>0</v>
      </c>
      <c r="M11" s="57">
        <f t="shared" ref="M11:M19" si="11">IF(J11&gt;0,IF(K11&gt;0,(J11/K11),0),0)</f>
        <v>0</v>
      </c>
      <c r="N11" s="60">
        <f>'SVS GrundR'!$H$57</f>
        <v>0</v>
      </c>
      <c r="O11" s="4">
        <f t="shared" ref="O11:O19" si="12">IF(J11&gt;0,IF(K11&gt;0,(G11/K11)*N11,0),0)</f>
        <v>0</v>
      </c>
      <c r="P11" s="4">
        <f t="shared" ref="P11:P19" si="13">O11/G11</f>
        <v>0</v>
      </c>
      <c r="Q11" s="60">
        <f t="shared" ref="Q11:Q19" si="14">M11*N11</f>
        <v>0</v>
      </c>
    </row>
    <row r="12" spans="1:33" x14ac:dyDescent="0.2">
      <c r="A12" s="103">
        <v>11</v>
      </c>
      <c r="B12" s="117" t="str">
        <f>UR!B12</f>
        <v>EG</v>
      </c>
      <c r="C12" s="112"/>
      <c r="D12" s="55" t="str">
        <f>UR!D12</f>
        <v>Flur</v>
      </c>
      <c r="E12" s="56" t="str">
        <f>UR!E12</f>
        <v>Verkehrsflächen</v>
      </c>
      <c r="F12" s="55" t="str">
        <f>UR!F12</f>
        <v>Fliesen</v>
      </c>
      <c r="G12" s="64">
        <f>UR!G12</f>
        <v>20.79</v>
      </c>
      <c r="H12" s="58" t="s">
        <v>143</v>
      </c>
      <c r="I12" s="54">
        <f>VLOOKUP(H12,Reinigungstage!$A$6:$C$15,3,FALSE)</f>
        <v>1</v>
      </c>
      <c r="J12" s="57">
        <f t="shared" si="9"/>
        <v>20.79</v>
      </c>
      <c r="K12" s="63"/>
      <c r="L12" s="59">
        <f t="shared" si="10"/>
        <v>0</v>
      </c>
      <c r="M12" s="57">
        <f t="shared" si="11"/>
        <v>0</v>
      </c>
      <c r="N12" s="60">
        <f>'SVS GrundR'!$H$57</f>
        <v>0</v>
      </c>
      <c r="O12" s="4">
        <f t="shared" si="12"/>
        <v>0</v>
      </c>
      <c r="P12" s="4">
        <f t="shared" si="13"/>
        <v>0</v>
      </c>
      <c r="Q12" s="60">
        <f t="shared" si="14"/>
        <v>0</v>
      </c>
    </row>
    <row r="13" spans="1:33" x14ac:dyDescent="0.2">
      <c r="A13" s="103">
        <v>12</v>
      </c>
      <c r="B13" s="117" t="str">
        <f>UR!B13</f>
        <v>EG</v>
      </c>
      <c r="C13" s="112"/>
      <c r="D13" s="55" t="str">
        <f>UR!D13</f>
        <v xml:space="preserve">Fahrzeughalle </v>
      </c>
      <c r="E13" s="56" t="str">
        <f>UR!E13</f>
        <v xml:space="preserve">Keine Reinigung </v>
      </c>
      <c r="F13" s="55" t="str">
        <f>UR!F13</f>
        <v>Estrich</v>
      </c>
      <c r="G13" s="64">
        <f>UR!G13</f>
        <v>133.76</v>
      </c>
      <c r="H13" s="58" t="s">
        <v>16</v>
      </c>
      <c r="I13" s="54">
        <f>VLOOKUP(H13,Reinigungstage!$A$6:$C$15,3,FALSE)</f>
        <v>0</v>
      </c>
      <c r="J13" s="57">
        <f t="shared" si="9"/>
        <v>0</v>
      </c>
      <c r="K13" s="63"/>
      <c r="L13" s="59">
        <f t="shared" si="10"/>
        <v>0</v>
      </c>
      <c r="M13" s="57">
        <f t="shared" si="11"/>
        <v>0</v>
      </c>
      <c r="N13" s="60">
        <f>'SVS GrundR'!$H$57</f>
        <v>0</v>
      </c>
      <c r="O13" s="4">
        <f t="shared" si="12"/>
        <v>0</v>
      </c>
      <c r="P13" s="4">
        <f t="shared" si="13"/>
        <v>0</v>
      </c>
      <c r="Q13" s="60">
        <f t="shared" si="14"/>
        <v>0</v>
      </c>
    </row>
    <row r="14" spans="1:33" x14ac:dyDescent="0.2">
      <c r="A14" s="103">
        <v>13</v>
      </c>
      <c r="B14" s="117" t="str">
        <f>UR!B14</f>
        <v>1. OG</v>
      </c>
      <c r="C14" s="112"/>
      <c r="D14" s="55" t="str">
        <f>UR!D14</f>
        <v>Flur</v>
      </c>
      <c r="E14" s="56" t="str">
        <f>UR!E14</f>
        <v>Verkehrsflächen</v>
      </c>
      <c r="F14" s="55" t="str">
        <f>UR!F14</f>
        <v>Fliesen</v>
      </c>
      <c r="G14" s="64">
        <f>UR!G14</f>
        <v>11.92</v>
      </c>
      <c r="H14" s="58" t="s">
        <v>143</v>
      </c>
      <c r="I14" s="54">
        <f>VLOOKUP(H14,Reinigungstage!$A$6:$C$15,3,FALSE)</f>
        <v>1</v>
      </c>
      <c r="J14" s="57">
        <f t="shared" si="9"/>
        <v>11.92</v>
      </c>
      <c r="K14" s="63"/>
      <c r="L14" s="59">
        <f t="shared" si="10"/>
        <v>0</v>
      </c>
      <c r="M14" s="57">
        <f t="shared" si="11"/>
        <v>0</v>
      </c>
      <c r="N14" s="60">
        <f>'SVS GrundR'!$H$57</f>
        <v>0</v>
      </c>
      <c r="O14" s="4">
        <f t="shared" si="12"/>
        <v>0</v>
      </c>
      <c r="P14" s="4">
        <f t="shared" si="13"/>
        <v>0</v>
      </c>
      <c r="Q14" s="60">
        <f t="shared" si="14"/>
        <v>0</v>
      </c>
    </row>
    <row r="15" spans="1:33" x14ac:dyDescent="0.2">
      <c r="A15" s="103">
        <v>14</v>
      </c>
      <c r="B15" s="117" t="str">
        <f>UR!B15</f>
        <v>1. OG</v>
      </c>
      <c r="C15" s="112"/>
      <c r="D15" s="55" t="str">
        <f>UR!D15</f>
        <v>Büro</v>
      </c>
      <c r="E15" s="56" t="str">
        <f>UR!E15</f>
        <v>Aufenthaltsräume</v>
      </c>
      <c r="F15" s="55" t="str">
        <f>UR!F15</f>
        <v>Fliesen</v>
      </c>
      <c r="G15" s="64">
        <f>UR!G15</f>
        <v>8.61</v>
      </c>
      <c r="H15" s="58" t="s">
        <v>143</v>
      </c>
      <c r="I15" s="54">
        <f>VLOOKUP(H15,Reinigungstage!$A$6:$C$15,3,FALSE)</f>
        <v>1</v>
      </c>
      <c r="J15" s="57">
        <f t="shared" si="9"/>
        <v>8.61</v>
      </c>
      <c r="K15" s="63"/>
      <c r="L15" s="59">
        <f t="shared" si="10"/>
        <v>0</v>
      </c>
      <c r="M15" s="57">
        <f t="shared" si="11"/>
        <v>0</v>
      </c>
      <c r="N15" s="60">
        <f>'SVS GrundR'!$H$57</f>
        <v>0</v>
      </c>
      <c r="O15" s="4">
        <f t="shared" si="12"/>
        <v>0</v>
      </c>
      <c r="P15" s="4">
        <f t="shared" si="13"/>
        <v>0</v>
      </c>
      <c r="Q15" s="60">
        <f t="shared" si="14"/>
        <v>0</v>
      </c>
    </row>
    <row r="16" spans="1:33" x14ac:dyDescent="0.2">
      <c r="A16" s="103">
        <v>15</v>
      </c>
      <c r="B16" s="117" t="str">
        <f>UR!B16</f>
        <v>1. OG</v>
      </c>
      <c r="C16" s="112"/>
      <c r="D16" s="55" t="str">
        <f>UR!D16</f>
        <v>Abstellraum</v>
      </c>
      <c r="E16" s="56" t="str">
        <f>UR!E16</f>
        <v xml:space="preserve">Keine Reinigung </v>
      </c>
      <c r="F16" s="55" t="str">
        <f>UR!F16</f>
        <v>Fliesen</v>
      </c>
      <c r="G16" s="64">
        <f>UR!G16</f>
        <v>7.41</v>
      </c>
      <c r="H16" s="58" t="s">
        <v>16</v>
      </c>
      <c r="I16" s="54">
        <f>VLOOKUP(H16,Reinigungstage!$A$6:$C$15,3,FALSE)</f>
        <v>0</v>
      </c>
      <c r="J16" s="57">
        <f t="shared" si="9"/>
        <v>0</v>
      </c>
      <c r="K16" s="63"/>
      <c r="L16" s="59">
        <f t="shared" si="10"/>
        <v>0</v>
      </c>
      <c r="M16" s="57">
        <f t="shared" si="11"/>
        <v>0</v>
      </c>
      <c r="N16" s="60">
        <f>'SVS GrundR'!$H$57</f>
        <v>0</v>
      </c>
      <c r="O16" s="4">
        <f t="shared" si="12"/>
        <v>0</v>
      </c>
      <c r="P16" s="4">
        <f t="shared" si="13"/>
        <v>0</v>
      </c>
      <c r="Q16" s="60">
        <f t="shared" si="14"/>
        <v>0</v>
      </c>
    </row>
    <row r="17" spans="1:17" x14ac:dyDescent="0.2">
      <c r="A17" s="103">
        <v>16</v>
      </c>
      <c r="B17" s="117" t="str">
        <f>UR!B17</f>
        <v>1. OG</v>
      </c>
      <c r="C17" s="112"/>
      <c r="D17" s="55" t="str">
        <f>UR!D17</f>
        <v>WC</v>
      </c>
      <c r="E17" s="56" t="str">
        <f>UR!E17</f>
        <v>Sanitärräume</v>
      </c>
      <c r="F17" s="55" t="str">
        <f>UR!F17</f>
        <v>Fliesen</v>
      </c>
      <c r="G17" s="64">
        <f>UR!G17</f>
        <v>3.75</v>
      </c>
      <c r="H17" s="58" t="s">
        <v>143</v>
      </c>
      <c r="I17" s="54">
        <f>VLOOKUP(H17,Reinigungstage!$A$6:$C$15,3,FALSE)</f>
        <v>1</v>
      </c>
      <c r="J17" s="57">
        <f t="shared" si="9"/>
        <v>3.75</v>
      </c>
      <c r="K17" s="63"/>
      <c r="L17" s="59">
        <f t="shared" si="10"/>
        <v>0</v>
      </c>
      <c r="M17" s="57">
        <f t="shared" si="11"/>
        <v>0</v>
      </c>
      <c r="N17" s="60">
        <f>'SVS GrundR'!$H$57</f>
        <v>0</v>
      </c>
      <c r="O17" s="4">
        <f t="shared" si="12"/>
        <v>0</v>
      </c>
      <c r="P17" s="4">
        <f t="shared" si="13"/>
        <v>0</v>
      </c>
      <c r="Q17" s="60">
        <f t="shared" si="14"/>
        <v>0</v>
      </c>
    </row>
    <row r="18" spans="1:17" x14ac:dyDescent="0.2">
      <c r="A18" s="103">
        <v>17</v>
      </c>
      <c r="B18" s="117" t="str">
        <f>UR!B18</f>
        <v>1. OG</v>
      </c>
      <c r="C18" s="112"/>
      <c r="D18" s="55" t="str">
        <f>UR!D18</f>
        <v>Küche</v>
      </c>
      <c r="E18" s="56" t="str">
        <f>UR!E18</f>
        <v>Sanitärräume</v>
      </c>
      <c r="F18" s="55" t="str">
        <f>UR!F18</f>
        <v>PVC</v>
      </c>
      <c r="G18" s="64">
        <f>UR!G18</f>
        <v>11.82</v>
      </c>
      <c r="H18" s="58" t="s">
        <v>143</v>
      </c>
      <c r="I18" s="54">
        <f>VLOOKUP(H18,Reinigungstage!$A$6:$C$15,3,FALSE)</f>
        <v>1</v>
      </c>
      <c r="J18" s="57">
        <f t="shared" si="9"/>
        <v>11.82</v>
      </c>
      <c r="K18" s="63"/>
      <c r="L18" s="59">
        <f t="shared" si="10"/>
        <v>0</v>
      </c>
      <c r="M18" s="57">
        <f t="shared" si="11"/>
        <v>0</v>
      </c>
      <c r="N18" s="60">
        <f>'SVS GrundR'!$H$57</f>
        <v>0</v>
      </c>
      <c r="O18" s="4">
        <f t="shared" si="12"/>
        <v>0</v>
      </c>
      <c r="P18" s="4">
        <f t="shared" si="13"/>
        <v>0</v>
      </c>
      <c r="Q18" s="60">
        <f t="shared" si="14"/>
        <v>0</v>
      </c>
    </row>
    <row r="19" spans="1:17" x14ac:dyDescent="0.2">
      <c r="A19" s="103">
        <v>18</v>
      </c>
      <c r="B19" s="117" t="str">
        <f>UR!B19</f>
        <v>1. OG</v>
      </c>
      <c r="C19" s="112"/>
      <c r="D19" s="55" t="str">
        <f>UR!D19</f>
        <v>Gemeinschaftsraum</v>
      </c>
      <c r="E19" s="56" t="str">
        <f>UR!E19</f>
        <v>Aufenthaltsräume</v>
      </c>
      <c r="F19" s="55" t="str">
        <f>UR!F19</f>
        <v>PVC</v>
      </c>
      <c r="G19" s="64">
        <f>UR!G19</f>
        <v>75.55</v>
      </c>
      <c r="H19" s="58" t="s">
        <v>143</v>
      </c>
      <c r="I19" s="54">
        <f>VLOOKUP(H19,Reinigungstage!$A$6:$C$15,3,FALSE)</f>
        <v>1</v>
      </c>
      <c r="J19" s="57">
        <f t="shared" si="9"/>
        <v>75.55</v>
      </c>
      <c r="K19" s="63"/>
      <c r="L19" s="59">
        <f t="shared" si="10"/>
        <v>0</v>
      </c>
      <c r="M19" s="57">
        <f t="shared" si="11"/>
        <v>0</v>
      </c>
      <c r="N19" s="60">
        <f>'SVS GrundR'!$H$57</f>
        <v>0</v>
      </c>
      <c r="O19" s="4">
        <f t="shared" si="12"/>
        <v>0</v>
      </c>
      <c r="P19" s="4">
        <f t="shared" si="13"/>
        <v>0</v>
      </c>
      <c r="Q19" s="60">
        <f t="shared" si="14"/>
        <v>0</v>
      </c>
    </row>
    <row r="20" spans="1:17" x14ac:dyDescent="0.2">
      <c r="B20" s="79"/>
      <c r="G20" s="75">
        <f>SUM(G2:G19)</f>
        <v>382.6</v>
      </c>
      <c r="J20" s="75">
        <f>SUM(J2:J19)</f>
        <v>239.93</v>
      </c>
      <c r="K20" s="74"/>
      <c r="L20" s="76">
        <f>SUM(L2:L19)</f>
        <v>0</v>
      </c>
      <c r="M20" s="75">
        <f>SUM(M2:M19)</f>
        <v>0</v>
      </c>
      <c r="O20" s="77">
        <f>SUM(O2:O19)</f>
        <v>0</v>
      </c>
      <c r="P20" s="77">
        <f>SUM(P2:P19)</f>
        <v>0</v>
      </c>
      <c r="Q20" s="62">
        <f>SUM(Q2:Q19)</f>
        <v>0</v>
      </c>
    </row>
  </sheetData>
  <sheetProtection algorithmName="SHA-512" hashValue="vluhfJkhLIMEV1qqCouLkcCotuMtUoOBS92VYaj2RBA+ofKPLObOTEQ0lGUPSbhCAR9wmKAHBgyglOquZEOumw==" saltValue="thv17nfOD++kxX/1x76TCw==" spinCount="100000" sheet="1" objects="1" scenarios="1"/>
  <dataValidations count="1">
    <dataValidation type="list" allowBlank="1" showInputMessage="1" showErrorMessage="1" sqref="H2:H1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Selgersdorf)&amp;R&amp;G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17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4" x14ac:dyDescent="0.2">
      <c r="A3" s="2" t="s">
        <v>134</v>
      </c>
      <c r="B3" s="2" t="s">
        <v>135</v>
      </c>
      <c r="C3" s="2" t="s">
        <v>132</v>
      </c>
    </row>
    <row r="6" spans="1:4" x14ac:dyDescent="0.2">
      <c r="A6" s="85" t="s">
        <v>9</v>
      </c>
      <c r="B6" s="85" t="s">
        <v>137</v>
      </c>
      <c r="C6" s="1">
        <v>52</v>
      </c>
    </row>
    <row r="7" spans="1:4" x14ac:dyDescent="0.2">
      <c r="A7" s="85" t="s">
        <v>150</v>
      </c>
      <c r="B7" s="85" t="s">
        <v>151</v>
      </c>
      <c r="C7" s="1">
        <v>58</v>
      </c>
    </row>
    <row r="8" spans="1:4" x14ac:dyDescent="0.2">
      <c r="A8" s="85" t="s">
        <v>8</v>
      </c>
      <c r="B8" s="85" t="s">
        <v>138</v>
      </c>
      <c r="C8" s="1">
        <v>146</v>
      </c>
    </row>
    <row r="9" spans="1:4" x14ac:dyDescent="0.2">
      <c r="A9" s="85" t="s">
        <v>10</v>
      </c>
      <c r="B9" s="85" t="s">
        <v>139</v>
      </c>
      <c r="C9" s="1">
        <v>247</v>
      </c>
    </row>
    <row r="10" spans="1:4" x14ac:dyDescent="0.2">
      <c r="A10" s="85" t="s">
        <v>136</v>
      </c>
      <c r="B10" s="85" t="s">
        <v>140</v>
      </c>
      <c r="C10" s="1">
        <v>12</v>
      </c>
    </row>
    <row r="11" spans="1:4" x14ac:dyDescent="0.2">
      <c r="A11" s="85" t="s">
        <v>143</v>
      </c>
      <c r="B11" s="85" t="s">
        <v>144</v>
      </c>
      <c r="C11" s="1">
        <v>1</v>
      </c>
    </row>
    <row r="12" spans="1:4" x14ac:dyDescent="0.2">
      <c r="A12" s="85" t="s">
        <v>145</v>
      </c>
      <c r="B12" s="85" t="s">
        <v>146</v>
      </c>
      <c r="C12" s="1">
        <v>2</v>
      </c>
    </row>
    <row r="13" spans="1:4" x14ac:dyDescent="0.2">
      <c r="A13" s="85" t="s">
        <v>141</v>
      </c>
      <c r="B13" s="85" t="s">
        <v>142</v>
      </c>
      <c r="C13" s="1">
        <v>1</v>
      </c>
    </row>
    <row r="14" spans="1:4" x14ac:dyDescent="0.2">
      <c r="A14" s="85" t="s">
        <v>16</v>
      </c>
      <c r="B14" s="85" t="s">
        <v>16</v>
      </c>
      <c r="C14" s="1">
        <v>0</v>
      </c>
    </row>
    <row r="15" spans="1:4" x14ac:dyDescent="0.2">
      <c r="A15" s="85" t="s">
        <v>159</v>
      </c>
      <c r="B15" s="85" t="s">
        <v>160</v>
      </c>
      <c r="C15" s="1">
        <v>0</v>
      </c>
    </row>
    <row r="16" spans="1:4" x14ac:dyDescent="0.2">
      <c r="A16" s="85" t="s">
        <v>184</v>
      </c>
      <c r="B16" s="85" t="s">
        <v>185</v>
      </c>
      <c r="C16" s="85">
        <v>25</v>
      </c>
      <c r="D16" s="85"/>
    </row>
    <row r="17" spans="1:3" x14ac:dyDescent="0.2">
      <c r="A17" s="85" t="s">
        <v>186</v>
      </c>
      <c r="B17" s="85" t="s">
        <v>185</v>
      </c>
      <c r="C17" s="1">
        <v>24</v>
      </c>
    </row>
  </sheetData>
  <sheetProtection algorithmName="SHA-512" hashValue="Pw8Fj2lkkhQaXtNANqtMi/eEmsQVS2AWlpKu5fTwQTh+iXMIJ8gAqp/lzEi1vWKSFg/bJLFreo4DrGhqxezCKA==" saltValue="3Ox/jSqF2q1n/MOlhqa+j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Selgersdorf)&amp;R&amp;G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3" t="s">
        <v>24</v>
      </c>
      <c r="C3" s="153"/>
      <c r="D3" s="153"/>
      <c r="E3" s="153"/>
      <c r="F3" s="15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4" t="s">
        <v>27</v>
      </c>
      <c r="C6" s="154"/>
      <c r="D6" s="154"/>
      <c r="E6" s="154"/>
      <c r="F6" s="154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3"/>
      <c r="E11" s="124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5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6"/>
      <c r="H13" s="127">
        <f>(G13*H4)</f>
        <v>0</v>
      </c>
      <c r="I13" s="128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5" t="s">
        <v>43</v>
      </c>
      <c r="C17" s="155"/>
      <c r="D17" s="155"/>
      <c r="G17" s="7"/>
      <c r="H17" s="36"/>
    </row>
    <row r="18" spans="1:9" s="16" customFormat="1" x14ac:dyDescent="0.2">
      <c r="A18" s="20"/>
      <c r="B18" s="37" t="s">
        <v>44</v>
      </c>
      <c r="C18" s="156" t="s">
        <v>45</v>
      </c>
      <c r="D18" s="15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7" t="s">
        <v>47</v>
      </c>
      <c r="D19" s="15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7" t="s">
        <v>49</v>
      </c>
      <c r="D20" s="157"/>
      <c r="E20" s="157"/>
      <c r="F20" s="15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5" t="s">
        <v>60</v>
      </c>
      <c r="C28" s="155"/>
      <c r="D28" s="155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2" t="s">
        <v>105</v>
      </c>
      <c r="E53" s="152"/>
      <c r="F53" s="15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110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1"/>
      <c r="B59" s="132"/>
      <c r="C59" s="131"/>
      <c r="D59" s="131"/>
      <c r="E59" s="133"/>
      <c r="F59" s="134"/>
      <c r="G59" s="133"/>
      <c r="H59" s="135"/>
    </row>
    <row r="60" spans="1:9" s="131" customFormat="1" x14ac:dyDescent="0.2">
      <c r="B60" s="132"/>
      <c r="E60" s="133"/>
      <c r="F60" s="134"/>
      <c r="G60" s="133"/>
      <c r="H60" s="135"/>
    </row>
    <row r="61" spans="1:9" x14ac:dyDescent="0.2">
      <c r="A61" s="136"/>
      <c r="B61" s="137"/>
      <c r="C61" s="136"/>
      <c r="D61" s="136"/>
      <c r="E61" s="138"/>
      <c r="F61" s="139"/>
      <c r="G61" s="138"/>
      <c r="H61" s="140"/>
    </row>
    <row r="62" spans="1:9" x14ac:dyDescent="0.2">
      <c r="A62" s="136"/>
      <c r="B62" s="137"/>
      <c r="C62" s="136"/>
      <c r="D62" s="136"/>
      <c r="E62" s="138"/>
      <c r="F62" s="139"/>
      <c r="G62" s="138"/>
      <c r="H62" s="140"/>
    </row>
    <row r="63" spans="1:9" x14ac:dyDescent="0.2">
      <c r="A63" s="136"/>
      <c r="B63" s="137"/>
      <c r="C63" s="136"/>
      <c r="D63" s="136"/>
      <c r="E63" s="138"/>
      <c r="F63" s="139"/>
      <c r="G63" s="138"/>
      <c r="H63" s="140"/>
    </row>
    <row r="64" spans="1:9" x14ac:dyDescent="0.2">
      <c r="A64" s="136"/>
      <c r="B64" s="137"/>
      <c r="C64" s="136"/>
      <c r="D64" s="145"/>
      <c r="E64" s="138"/>
      <c r="F64" s="139"/>
      <c r="G64" s="138"/>
      <c r="H64" s="140"/>
    </row>
    <row r="65" spans="5:8" x14ac:dyDescent="0.2">
      <c r="E65" s="108"/>
      <c r="F65" s="109"/>
      <c r="H65" s="110"/>
    </row>
  </sheetData>
  <sheetProtection algorithmName="SHA-512" hashValue="+Xv3ph5/Qv3mX0uRhyLtaZJsG40L6HVbTstKAOjgcKmwamGHCGLO8aHX5lm8S+ohq+4YjEZ5smFU8l4v1I6l+Q==" saltValue="efZZGX0GLqhi+MmkS21nq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Selgersdorf)&amp;R&amp;G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3" t="s">
        <v>24</v>
      </c>
      <c r="C3" s="153"/>
      <c r="D3" s="153"/>
      <c r="E3" s="153"/>
      <c r="F3" s="15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4" t="s">
        <v>27</v>
      </c>
      <c r="C6" s="154"/>
      <c r="D6" s="154"/>
      <c r="E6" s="154"/>
      <c r="F6" s="154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23"/>
      <c r="E11" s="124" t="s">
        <v>187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36</v>
      </c>
      <c r="C12" s="125" t="s">
        <v>37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6"/>
      <c r="H13" s="127">
        <v>0</v>
      </c>
      <c r="I13" s="128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5" t="s">
        <v>43</v>
      </c>
      <c r="C17" s="155"/>
      <c r="D17" s="155"/>
      <c r="G17" s="7"/>
      <c r="H17" s="36"/>
    </row>
    <row r="18" spans="1:9" s="16" customFormat="1" x14ac:dyDescent="0.2">
      <c r="A18" s="20"/>
      <c r="B18" s="37" t="s">
        <v>44</v>
      </c>
      <c r="C18" s="156" t="s">
        <v>45</v>
      </c>
      <c r="D18" s="156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46</v>
      </c>
      <c r="C19" s="157" t="s">
        <v>47</v>
      </c>
      <c r="D19" s="157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48</v>
      </c>
      <c r="C20" s="157" t="s">
        <v>49</v>
      </c>
      <c r="D20" s="157"/>
      <c r="E20" s="157"/>
      <c r="F20" s="157"/>
      <c r="G20" s="28"/>
      <c r="H20" s="4"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5" t="s">
        <v>60</v>
      </c>
      <c r="C28" s="155"/>
      <c r="D28" s="155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41" t="s">
        <v>81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v>0</v>
      </c>
      <c r="H52" s="4">
        <v>0</v>
      </c>
      <c r="I52" s="39"/>
    </row>
    <row r="53" spans="1:9" s="16" customFormat="1" x14ac:dyDescent="0.2">
      <c r="B53" s="45"/>
      <c r="D53" s="152" t="s">
        <v>105</v>
      </c>
      <c r="E53" s="152"/>
      <c r="F53" s="152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190</v>
      </c>
      <c r="C57" s="44"/>
      <c r="D57" s="44"/>
      <c r="G57" s="7">
        <v>1</v>
      </c>
      <c r="H57" s="3">
        <v>0</v>
      </c>
    </row>
    <row r="59" spans="1:9" x14ac:dyDescent="0.2">
      <c r="E59" s="108"/>
      <c r="F59" s="109"/>
      <c r="H59" s="110"/>
    </row>
  </sheetData>
  <sheetProtection algorithmName="SHA-512" hashValue="zjYG48y3WpOuS+YGHkorwBXhjVhDy9rimnqB0tJGVMD9iwk2GI16usgOSHYwELKAcQ6Boa/QDZIxzMaMW4+MSg==" saltValue="Ke5G1hceD8rNIrk104/Hc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Selgersdorf)&amp;R&amp;G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3" t="s">
        <v>24</v>
      </c>
      <c r="C3" s="153"/>
      <c r="D3" s="153"/>
      <c r="E3" s="153"/>
      <c r="F3" s="159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3" t="s">
        <v>27</v>
      </c>
      <c r="C6" s="153"/>
      <c r="D6" s="153"/>
      <c r="E6" s="153"/>
      <c r="F6" s="153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3"/>
      <c r="E11" s="124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5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6"/>
      <c r="H13" s="127">
        <f>(G13*H4)</f>
        <v>0</v>
      </c>
      <c r="I13" s="128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0" t="s">
        <v>43</v>
      </c>
      <c r="C17" s="160"/>
      <c r="D17" s="160"/>
      <c r="G17" s="7"/>
      <c r="H17" s="36"/>
    </row>
    <row r="18" spans="1:9" s="16" customFormat="1" x14ac:dyDescent="0.2">
      <c r="A18" s="20"/>
      <c r="B18" s="37" t="s">
        <v>44</v>
      </c>
      <c r="C18" s="156" t="s">
        <v>45</v>
      </c>
      <c r="D18" s="15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7" t="s">
        <v>47</v>
      </c>
      <c r="D19" s="15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7" t="s">
        <v>49</v>
      </c>
      <c r="D20" s="157"/>
      <c r="E20" s="157"/>
      <c r="F20" s="16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0" t="s">
        <v>60</v>
      </c>
      <c r="C28" s="160"/>
      <c r="D28" s="160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2" t="s">
        <v>105</v>
      </c>
      <c r="E53" s="152"/>
      <c r="F53" s="15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1"/>
      <c r="B59" s="132"/>
      <c r="C59" s="131"/>
      <c r="D59" s="131"/>
      <c r="E59" s="133"/>
      <c r="F59" s="134"/>
      <c r="G59" s="133"/>
      <c r="H59" s="135"/>
    </row>
    <row r="60" spans="1:9" s="131" customFormat="1" x14ac:dyDescent="0.2">
      <c r="B60" s="132"/>
      <c r="E60" s="133"/>
      <c r="F60" s="134"/>
      <c r="G60" s="133"/>
      <c r="H60" s="135"/>
    </row>
    <row r="61" spans="1:9" x14ac:dyDescent="0.2">
      <c r="A61" s="146"/>
      <c r="B61" s="147"/>
      <c r="C61" s="146"/>
      <c r="D61" s="146"/>
      <c r="E61" s="148"/>
      <c r="F61" s="149"/>
      <c r="G61" s="148"/>
      <c r="H61" s="150"/>
    </row>
    <row r="62" spans="1:9" x14ac:dyDescent="0.2">
      <c r="A62" s="146"/>
      <c r="B62" s="147"/>
      <c r="C62" s="146"/>
      <c r="D62" s="146"/>
      <c r="E62" s="148"/>
      <c r="F62" s="149"/>
      <c r="G62" s="148"/>
      <c r="H62" s="150"/>
    </row>
    <row r="63" spans="1:9" x14ac:dyDescent="0.2">
      <c r="A63" s="136"/>
      <c r="B63" s="137"/>
      <c r="C63" s="136"/>
      <c r="D63" s="136"/>
      <c r="E63" s="138"/>
      <c r="F63" s="139"/>
      <c r="G63" s="138"/>
      <c r="H63" s="140"/>
    </row>
    <row r="64" spans="1:9" x14ac:dyDescent="0.2">
      <c r="A64" s="136"/>
      <c r="B64" s="137"/>
      <c r="C64" s="136"/>
      <c r="D64" s="145"/>
      <c r="E64" s="138"/>
      <c r="F64" s="139"/>
      <c r="G64" s="138"/>
      <c r="H64" s="140"/>
    </row>
    <row r="65" spans="5:8" x14ac:dyDescent="0.2">
      <c r="E65" s="108"/>
      <c r="F65" s="109"/>
      <c r="H65" s="110"/>
    </row>
  </sheetData>
  <sheetProtection algorithmName="SHA-512" hashValue="IYBTPFch7ATSevbIyrjLeI00lWGOvGPbxayobEQ3uIjEuC0HwGM7OT4n16TRgMNwPGAFYZLbrYrKzeqkzDLqww==" saltValue="+gqIhjSqY+vXWLRLoc2Ke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Selgersdorf)&amp;R&amp;G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3" t="s">
        <v>24</v>
      </c>
      <c r="C3" s="153"/>
      <c r="D3" s="153"/>
      <c r="E3" s="153"/>
      <c r="F3" s="159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3" t="s">
        <v>27</v>
      </c>
      <c r="C6" s="153"/>
      <c r="D6" s="153"/>
      <c r="E6" s="153"/>
      <c r="F6" s="153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3"/>
      <c r="E11" s="124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5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6"/>
      <c r="H13" s="127">
        <f>(G13*H4)</f>
        <v>0</v>
      </c>
      <c r="I13" s="128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0" t="s">
        <v>43</v>
      </c>
      <c r="C17" s="160"/>
      <c r="D17" s="160"/>
      <c r="G17" s="7"/>
      <c r="H17" s="36"/>
    </row>
    <row r="18" spans="1:9" s="16" customFormat="1" x14ac:dyDescent="0.2">
      <c r="A18" s="20"/>
      <c r="B18" s="37" t="s">
        <v>44</v>
      </c>
      <c r="C18" s="156" t="s">
        <v>45</v>
      </c>
      <c r="D18" s="15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7" t="s">
        <v>47</v>
      </c>
      <c r="D19" s="15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7" t="s">
        <v>49</v>
      </c>
      <c r="D20" s="157"/>
      <c r="E20" s="157"/>
      <c r="F20" s="16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0" t="s">
        <v>60</v>
      </c>
      <c r="C28" s="160"/>
      <c r="D28" s="160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2" t="s">
        <v>105</v>
      </c>
      <c r="E53" s="152"/>
      <c r="F53" s="15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1"/>
      <c r="B59" s="132"/>
      <c r="C59" s="131"/>
      <c r="D59" s="131"/>
      <c r="E59" s="133"/>
      <c r="F59" s="134"/>
      <c r="G59" s="133"/>
      <c r="H59" s="135"/>
    </row>
    <row r="60" spans="1:9" x14ac:dyDescent="0.2">
      <c r="E60" s="108"/>
      <c r="F60" s="109"/>
      <c r="H60" s="110"/>
    </row>
    <row r="61" spans="1:9" x14ac:dyDescent="0.2">
      <c r="A61" s="131"/>
      <c r="B61" s="132"/>
      <c r="C61" s="131"/>
      <c r="D61" s="131"/>
      <c r="E61" s="133"/>
      <c r="F61" s="134"/>
      <c r="G61" s="133"/>
      <c r="H61" s="135"/>
    </row>
  </sheetData>
  <sheetProtection algorithmName="SHA-512" hashValue="yNimEOF6+MBUB7nWqd8fcqbOER8T3j37TEZYsDWR8dx/bdDJcRrBpuVziW69zDkvn6uFdfzulyFy4IsSLCtr7Q==" saltValue="hV0U8Mgyv8jPoVLt2WWmx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Selgersdorf)&amp;R&amp;G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149</v>
      </c>
    </row>
    <row r="6" spans="1:9" s="92" customFormat="1" ht="15.75" customHeight="1" x14ac:dyDescent="0.25">
      <c r="A6" s="92" t="s">
        <v>133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188</v>
      </c>
      <c r="E9" s="95">
        <v>24</v>
      </c>
      <c r="F9" s="95">
        <v>24</v>
      </c>
      <c r="G9" s="95">
        <v>24</v>
      </c>
      <c r="H9" s="95">
        <v>24</v>
      </c>
      <c r="I9" s="95">
        <f>SUM(E9:H9)</f>
        <v>96</v>
      </c>
    </row>
    <row r="12" spans="1:9" ht="15.75" customHeight="1" x14ac:dyDescent="0.2">
      <c r="A12" s="92" t="s">
        <v>154</v>
      </c>
      <c r="E12" s="95">
        <f t="shared" ref="E12:H12" si="0">E6*E9</f>
        <v>0</v>
      </c>
      <c r="F12" s="95">
        <f t="shared" si="0"/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153</v>
      </c>
      <c r="E15" s="101" t="s">
        <v>161</v>
      </c>
      <c r="F15" s="101" t="s">
        <v>161</v>
      </c>
      <c r="G15" s="101" t="s">
        <v>161</v>
      </c>
      <c r="H15" s="101" t="s">
        <v>161</v>
      </c>
    </row>
    <row r="18" spans="1:9" ht="15.75" customHeight="1" x14ac:dyDescent="0.2">
      <c r="A18" s="92" t="s">
        <v>155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195</v>
      </c>
      <c r="E21" s="99">
        <f>E12*E18</f>
        <v>0</v>
      </c>
      <c r="F21" s="99">
        <f t="shared" ref="F21:H21" si="1">F12*F18</f>
        <v>0</v>
      </c>
      <c r="G21" s="99">
        <f t="shared" si="1"/>
        <v>0</v>
      </c>
      <c r="H21" s="99">
        <f t="shared" si="1"/>
        <v>0</v>
      </c>
      <c r="I21" s="100">
        <f>SUM(E21:H21)</f>
        <v>0</v>
      </c>
    </row>
  </sheetData>
  <sheetProtection algorithmName="SHA-512" hashValue="6iFDYfKKatju49k0IOXzCXl7XLv+XVv9yCNK+Bb2Rng+sHizbre8nADfOGl3+rHW/kji/SUyn6UfM1jdgBIYWQ==" saltValue="ZpaBDHDqwr/nUEDMdBtif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(FGH Selgersdorf)&amp;R&amp;G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5" t="s">
        <v>114</v>
      </c>
      <c r="B5" s="166"/>
      <c r="C5" s="129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152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5" t="s">
        <v>115</v>
      </c>
      <c r="B10" s="166"/>
      <c r="C10" s="130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5" t="s">
        <v>119</v>
      </c>
      <c r="B12" s="166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152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5" t="s">
        <v>115</v>
      </c>
      <c r="B17" s="166"/>
      <c r="C17" s="130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5" t="s">
        <v>119</v>
      </c>
      <c r="B19" s="166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152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5" t="s">
        <v>115</v>
      </c>
      <c r="B24" s="166"/>
      <c r="C24" s="130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5" t="s">
        <v>119</v>
      </c>
      <c r="B26" s="166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152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5" t="s">
        <v>115</v>
      </c>
      <c r="B31" s="166"/>
      <c r="C31" s="130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5" t="s">
        <v>119</v>
      </c>
      <c r="B33" s="166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2"/>
      <c r="B36" s="163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2"/>
      <c r="B38" s="163"/>
      <c r="C38" s="144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2"/>
      <c r="B40" s="163"/>
      <c r="C40" s="144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2"/>
      <c r="B42" s="163"/>
      <c r="C42" s="144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4" t="s">
        <v>113</v>
      </c>
      <c r="B46" s="164"/>
      <c r="C46" s="164"/>
      <c r="D46" s="164"/>
      <c r="E46" s="164"/>
      <c r="F46" s="164"/>
      <c r="G46" s="164"/>
      <c r="H46" s="164"/>
      <c r="I46" s="164"/>
      <c r="J46" s="143"/>
      <c r="K46" s="22">
        <f>SUM(K36,K38,K40,K42)</f>
        <v>0</v>
      </c>
    </row>
  </sheetData>
  <sheetProtection algorithmName="SHA-512" hashValue="WIFCy6KzhXN4gkl0DqH5HzamD+oqcFQFcI0Cp6/sEZdJejLfJ58E6KXLdzd9xuqolZo8M7CH5MF3N43B5RWeVA==" saltValue="ZRqXETJ4fil6LIp2zoQC7g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(FGH Selgersdorf)&amp;R&amp;G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6" t="s">
        <v>196</v>
      </c>
      <c r="E3" s="66" t="s">
        <v>197</v>
      </c>
      <c r="F3" s="66" t="s">
        <v>198</v>
      </c>
      <c r="G3" s="66" t="s">
        <v>199</v>
      </c>
      <c r="H3" s="66" t="s">
        <v>148</v>
      </c>
    </row>
    <row r="4" spans="1:10" x14ac:dyDescent="0.2">
      <c r="D4" s="67" t="s">
        <v>123</v>
      </c>
      <c r="E4" s="67" t="s">
        <v>123</v>
      </c>
      <c r="F4" s="67" t="s">
        <v>123</v>
      </c>
      <c r="G4" s="67" t="s">
        <v>123</v>
      </c>
      <c r="H4" s="67" t="s">
        <v>123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120</v>
      </c>
      <c r="B7" s="89"/>
      <c r="C7" s="88"/>
      <c r="D7" s="70">
        <f>UR!O20*12</f>
        <v>0</v>
      </c>
      <c r="E7" s="70">
        <f>UR!O20*12</f>
        <v>0</v>
      </c>
      <c r="F7" s="70">
        <f>UR!O20*12</f>
        <v>0</v>
      </c>
      <c r="G7" s="70">
        <f>UR!O20*12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51" t="s">
        <v>121</v>
      </c>
      <c r="B10" s="89"/>
      <c r="C10" s="88"/>
      <c r="D10" s="70">
        <f>ZwischenR!O20</f>
        <v>0</v>
      </c>
      <c r="E10" s="70">
        <f>ZwischenR!O20*2</f>
        <v>0</v>
      </c>
      <c r="F10" s="70">
        <f>ZwischenR!O20*2</f>
        <v>0</v>
      </c>
      <c r="G10" s="70">
        <f>ZwischenR!O20*2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122</v>
      </c>
      <c r="B13" s="89"/>
      <c r="C13" s="88"/>
      <c r="D13" s="70">
        <f>GrundR!O20</f>
        <v>0</v>
      </c>
      <c r="E13" s="70">
        <f>GrundR!O20</f>
        <v>0</v>
      </c>
      <c r="F13" s="70">
        <f>GrundR!O20</f>
        <v>0</v>
      </c>
      <c r="G13" s="70">
        <f>GrundR!O20</f>
        <v>0</v>
      </c>
      <c r="H13" s="70">
        <f>SUM(D13:G13)</f>
        <v>0</v>
      </c>
      <c r="I13" s="82"/>
    </row>
    <row r="18" spans="1:10" s="69" customFormat="1" ht="15" x14ac:dyDescent="0.2">
      <c r="A18" s="87" t="s">
        <v>124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51" t="s">
        <v>113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167" t="s">
        <v>125</v>
      </c>
      <c r="F30" s="168"/>
      <c r="G30" s="168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167" t="s">
        <v>126</v>
      </c>
      <c r="F32" s="168"/>
      <c r="G32" s="168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167" t="s">
        <v>127</v>
      </c>
      <c r="F34" s="168"/>
      <c r="G34" s="168"/>
      <c r="H34" s="83">
        <f>SUM(H30,H32)</f>
        <v>0</v>
      </c>
    </row>
    <row r="36" spans="1:8" ht="13.5" customHeight="1" x14ac:dyDescent="0.2"/>
  </sheetData>
  <sheetProtection algorithmName="SHA-512" hashValue="3I9FSLIrGMW9CBWhKIhHhQCT6c9a1KcirA37DpbZ89gBqqhv8c+YGp7oE/IvFbRe8UmSymBaAL4rNa7USciKVQ==" saltValue="1sWMWjtn5KmMgijVs2xsCA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(FGH Selgersdorf)&amp;R&amp;G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Selgersdorf</dc:subject>
  <cp:lastModifiedBy>Petra Thaler</cp:lastModifiedBy>
  <cp:lastPrinted>2015-07-06T08:29:56Z</cp:lastPrinted>
  <dcterms:created xsi:type="dcterms:W3CDTF">2014-03-31T14:05:18Z</dcterms:created>
  <dcterms:modified xsi:type="dcterms:W3CDTF">2026-04-20T12:11:46Z</dcterms:modified>
</cp:coreProperties>
</file>